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480" windowHeight="7992"/>
  </bookViews>
  <sheets>
    <sheet name="Лист1" sheetId="1" r:id="rId1"/>
  </sheets>
  <definedNames>
    <definedName name="_xlnm.Print_Titles" localSheetId="0">Лист1!$7:$9</definedName>
    <definedName name="_xlnm.Print_Area" localSheetId="0">Лист1!$A$1:$K$135</definedName>
  </definedNames>
  <calcPr calcId="162913"/>
</workbook>
</file>

<file path=xl/calcChain.xml><?xml version="1.0" encoding="utf-8"?>
<calcChain xmlns="http://schemas.openxmlformats.org/spreadsheetml/2006/main">
  <c r="H34" i="1"/>
  <c r="G34"/>
  <c r="H31"/>
  <c r="H29"/>
  <c r="K52"/>
  <c r="K51"/>
  <c r="H52"/>
  <c r="H51"/>
  <c r="D46"/>
  <c r="E50"/>
  <c r="J50"/>
  <c r="K50" s="1"/>
  <c r="K47"/>
  <c r="J47"/>
  <c r="E47"/>
  <c r="K45"/>
  <c r="J45"/>
  <c r="H45"/>
  <c r="E43"/>
  <c r="J43"/>
  <c r="K43" s="1"/>
  <c r="K38"/>
  <c r="J38"/>
  <c r="E38"/>
  <c r="H37"/>
  <c r="K124" l="1"/>
  <c r="J122"/>
  <c r="I124"/>
  <c r="J124"/>
  <c r="G122"/>
  <c r="F122"/>
  <c r="H110"/>
  <c r="E90"/>
  <c r="J90"/>
  <c r="K90" s="1"/>
  <c r="I90"/>
  <c r="L90"/>
  <c r="E76"/>
  <c r="F34" l="1"/>
  <c r="C46"/>
  <c r="I50"/>
  <c r="I47"/>
  <c r="G35"/>
  <c r="F35"/>
  <c r="D35"/>
  <c r="C35"/>
  <c r="I45"/>
  <c r="I43"/>
  <c r="I38"/>
  <c r="G102" l="1"/>
  <c r="F102"/>
  <c r="E120"/>
  <c r="I120"/>
  <c r="L120" s="1"/>
  <c r="J52" l="1"/>
  <c r="J51"/>
  <c r="J49"/>
  <c r="J48"/>
  <c r="J44"/>
  <c r="J42"/>
  <c r="J39"/>
  <c r="J37"/>
  <c r="J36"/>
  <c r="J32"/>
  <c r="J31"/>
  <c r="J30"/>
  <c r="J28"/>
  <c r="J27"/>
  <c r="J26"/>
  <c r="J25"/>
  <c r="J24"/>
  <c r="J23"/>
  <c r="J21"/>
  <c r="J20"/>
  <c r="J19"/>
  <c r="J18"/>
  <c r="J17"/>
  <c r="J16"/>
  <c r="J15"/>
  <c r="J14"/>
  <c r="J13"/>
  <c r="J12"/>
  <c r="I52"/>
  <c r="I51"/>
  <c r="I49"/>
  <c r="I48"/>
  <c r="I44"/>
  <c r="I42"/>
  <c r="I39"/>
  <c r="I37"/>
  <c r="I36"/>
  <c r="I35" s="1"/>
  <c r="I32"/>
  <c r="I31"/>
  <c r="I30"/>
  <c r="I29"/>
  <c r="I28"/>
  <c r="I27"/>
  <c r="I26"/>
  <c r="I25"/>
  <c r="I24"/>
  <c r="I23"/>
  <c r="I21"/>
  <c r="I20"/>
  <c r="I19"/>
  <c r="I18"/>
  <c r="I17"/>
  <c r="I16"/>
  <c r="I15"/>
  <c r="I14"/>
  <c r="I13"/>
  <c r="I12"/>
  <c r="H32"/>
  <c r="H30"/>
  <c r="H28"/>
  <c r="H26"/>
  <c r="H21"/>
  <c r="H20"/>
  <c r="E49"/>
  <c r="E48"/>
  <c r="E44"/>
  <c r="E42"/>
  <c r="E39"/>
  <c r="E36"/>
  <c r="E27"/>
  <c r="E25"/>
  <c r="E24"/>
  <c r="E23"/>
  <c r="E19"/>
  <c r="E18"/>
  <c r="E17"/>
  <c r="E14"/>
  <c r="E13"/>
  <c r="E12"/>
  <c r="G22"/>
  <c r="F22"/>
  <c r="I46"/>
  <c r="J29"/>
  <c r="D22"/>
  <c r="C22"/>
  <c r="F11"/>
  <c r="C11"/>
  <c r="J35" l="1"/>
  <c r="K35" s="1"/>
  <c r="K30"/>
  <c r="K24"/>
  <c r="I22"/>
  <c r="J22"/>
  <c r="K22" s="1"/>
  <c r="K14"/>
  <c r="K49"/>
  <c r="K29"/>
  <c r="K12"/>
  <c r="H22"/>
  <c r="K17"/>
  <c r="K26"/>
  <c r="K42"/>
  <c r="E35"/>
  <c r="E46"/>
  <c r="K19"/>
  <c r="K44"/>
  <c r="K13"/>
  <c r="K21"/>
  <c r="K48"/>
  <c r="K20"/>
  <c r="K31"/>
  <c r="K23"/>
  <c r="K32"/>
  <c r="K25"/>
  <c r="K37"/>
  <c r="K28"/>
  <c r="K36"/>
  <c r="K18"/>
  <c r="K27"/>
  <c r="K39"/>
  <c r="E22"/>
  <c r="J46"/>
  <c r="K46" s="1"/>
  <c r="D34"/>
  <c r="C34"/>
  <c r="I34" s="1"/>
  <c r="D33"/>
  <c r="C33"/>
  <c r="D59"/>
  <c r="C59"/>
  <c r="E74"/>
  <c r="I74"/>
  <c r="J74"/>
  <c r="H71"/>
  <c r="E34" l="1"/>
  <c r="J34"/>
  <c r="K34" s="1"/>
  <c r="E33"/>
  <c r="K74"/>
  <c r="D79" l="1"/>
  <c r="G75"/>
  <c r="F75"/>
  <c r="D75"/>
  <c r="C75"/>
  <c r="I78"/>
  <c r="J78"/>
  <c r="H78"/>
  <c r="I71"/>
  <c r="J71"/>
  <c r="K78" l="1"/>
  <c r="K71"/>
  <c r="G33"/>
  <c r="F33"/>
  <c r="D53"/>
  <c r="C53"/>
  <c r="E53" l="1"/>
  <c r="F53"/>
  <c r="I53" s="1"/>
  <c r="I33"/>
  <c r="G53"/>
  <c r="H33"/>
  <c r="J33"/>
  <c r="K33" s="1"/>
  <c r="H53" l="1"/>
  <c r="H107"/>
  <c r="I107"/>
  <c r="J107"/>
  <c r="I72"/>
  <c r="J72"/>
  <c r="H72"/>
  <c r="K107" l="1"/>
  <c r="K72"/>
  <c r="E123"/>
  <c r="I73"/>
  <c r="J73"/>
  <c r="G59"/>
  <c r="F59"/>
  <c r="E73"/>
  <c r="J83"/>
  <c r="I83"/>
  <c r="L83" s="1"/>
  <c r="I129"/>
  <c r="L129" s="1"/>
  <c r="E83"/>
  <c r="D122"/>
  <c r="C122"/>
  <c r="J123"/>
  <c r="I123"/>
  <c r="G79"/>
  <c r="L123" l="1"/>
  <c r="K73"/>
  <c r="K83"/>
  <c r="K123"/>
  <c r="F79"/>
  <c r="H79" s="1"/>
  <c r="I56" l="1"/>
  <c r="L56" s="1"/>
  <c r="J69"/>
  <c r="J41"/>
  <c r="I41"/>
  <c r="H41"/>
  <c r="H40"/>
  <c r="H35"/>
  <c r="E41"/>
  <c r="H11"/>
  <c r="I69" l="1"/>
  <c r="L69" s="1"/>
  <c r="C79"/>
  <c r="G108"/>
  <c r="K41"/>
  <c r="E69"/>
  <c r="H59"/>
  <c r="I121"/>
  <c r="L121" s="1"/>
  <c r="J121"/>
  <c r="I88"/>
  <c r="L88" s="1"/>
  <c r="J88"/>
  <c r="E88"/>
  <c r="H60"/>
  <c r="H61"/>
  <c r="H64"/>
  <c r="H65"/>
  <c r="H93"/>
  <c r="H94"/>
  <c r="H114"/>
  <c r="H118"/>
  <c r="E60"/>
  <c r="E61"/>
  <c r="E62"/>
  <c r="E63"/>
  <c r="E64"/>
  <c r="E66"/>
  <c r="E70"/>
  <c r="E56"/>
  <c r="E57"/>
  <c r="E58"/>
  <c r="E81"/>
  <c r="E86"/>
  <c r="E87"/>
  <c r="E89"/>
  <c r="E91"/>
  <c r="E93"/>
  <c r="E94"/>
  <c r="E95"/>
  <c r="E99"/>
  <c r="E100"/>
  <c r="E101"/>
  <c r="E104"/>
  <c r="E106"/>
  <c r="E109"/>
  <c r="E112"/>
  <c r="E114"/>
  <c r="E119"/>
  <c r="E121"/>
  <c r="E125"/>
  <c r="E126"/>
  <c r="J99"/>
  <c r="K69" l="1"/>
  <c r="E65"/>
  <c r="K88"/>
  <c r="K121"/>
  <c r="H113"/>
  <c r="J76" l="1"/>
  <c r="I76"/>
  <c r="L76" s="1"/>
  <c r="I105"/>
  <c r="L105" s="1"/>
  <c r="K76" l="1"/>
  <c r="E105"/>
  <c r="E117"/>
  <c r="E118"/>
  <c r="H75"/>
  <c r="E77"/>
  <c r="J77"/>
  <c r="J75" s="1"/>
  <c r="E98"/>
  <c r="D97"/>
  <c r="E80"/>
  <c r="E82"/>
  <c r="E84"/>
  <c r="E85"/>
  <c r="E79"/>
  <c r="E96"/>
  <c r="E103"/>
  <c r="E110"/>
  <c r="E111"/>
  <c r="E113"/>
  <c r="E75"/>
  <c r="E67" l="1"/>
  <c r="E68"/>
  <c r="E59"/>
  <c r="C134"/>
  <c r="G115"/>
  <c r="J118"/>
  <c r="I118"/>
  <c r="L118" s="1"/>
  <c r="J117"/>
  <c r="J113"/>
  <c r="I113"/>
  <c r="L113" s="1"/>
  <c r="J112"/>
  <c r="I112"/>
  <c r="L112" s="1"/>
  <c r="D108"/>
  <c r="I111"/>
  <c r="L111" s="1"/>
  <c r="J110"/>
  <c r="I110"/>
  <c r="L110" s="1"/>
  <c r="J103"/>
  <c r="I103"/>
  <c r="J101"/>
  <c r="I101"/>
  <c r="L101" s="1"/>
  <c r="J100"/>
  <c r="I100"/>
  <c r="L100" s="1"/>
  <c r="I99"/>
  <c r="L99" s="1"/>
  <c r="J85"/>
  <c r="I85"/>
  <c r="L85" s="1"/>
  <c r="J84"/>
  <c r="I84"/>
  <c r="L84" s="1"/>
  <c r="I82"/>
  <c r="L82" s="1"/>
  <c r="J80"/>
  <c r="I80"/>
  <c r="L80" s="1"/>
  <c r="I77"/>
  <c r="I75" s="1"/>
  <c r="J67"/>
  <c r="I67"/>
  <c r="L67" s="1"/>
  <c r="L103" l="1"/>
  <c r="L75"/>
  <c r="L77"/>
  <c r="I116"/>
  <c r="L116" s="1"/>
  <c r="E116"/>
  <c r="K118"/>
  <c r="C115"/>
  <c r="F115"/>
  <c r="H115" s="1"/>
  <c r="D115"/>
  <c r="K112"/>
  <c r="I117"/>
  <c r="J116"/>
  <c r="K110"/>
  <c r="C108"/>
  <c r="F108"/>
  <c r="K113"/>
  <c r="J111"/>
  <c r="K111" s="1"/>
  <c r="J82"/>
  <c r="J114"/>
  <c r="I114"/>
  <c r="L114" s="1"/>
  <c r="D40"/>
  <c r="C40"/>
  <c r="I40" s="1"/>
  <c r="I128"/>
  <c r="L128" s="1"/>
  <c r="G55"/>
  <c r="F55"/>
  <c r="D55"/>
  <c r="C55"/>
  <c r="F97"/>
  <c r="J125"/>
  <c r="J126"/>
  <c r="I126"/>
  <c r="I125"/>
  <c r="J57"/>
  <c r="I70"/>
  <c r="L70" s="1"/>
  <c r="J70"/>
  <c r="I62"/>
  <c r="L62" s="1"/>
  <c r="J58"/>
  <c r="J129"/>
  <c r="G92"/>
  <c r="J109"/>
  <c r="I91"/>
  <c r="L91" s="1"/>
  <c r="J91"/>
  <c r="I93"/>
  <c r="L93" s="1"/>
  <c r="F92"/>
  <c r="J104"/>
  <c r="I106"/>
  <c r="L106" s="1"/>
  <c r="J106"/>
  <c r="I109"/>
  <c r="L109" s="1"/>
  <c r="I98"/>
  <c r="L98" s="1"/>
  <c r="D92"/>
  <c r="C92"/>
  <c r="J119"/>
  <c r="I119"/>
  <c r="L119" s="1"/>
  <c r="J81"/>
  <c r="I81"/>
  <c r="L81" s="1"/>
  <c r="I87"/>
  <c r="L87" s="1"/>
  <c r="J87"/>
  <c r="J89"/>
  <c r="I89"/>
  <c r="L89" s="1"/>
  <c r="J86"/>
  <c r="I86"/>
  <c r="I57"/>
  <c r="L57" s="1"/>
  <c r="J128"/>
  <c r="J56"/>
  <c r="J60"/>
  <c r="J63"/>
  <c r="J64"/>
  <c r="J66"/>
  <c r="J94"/>
  <c r="J95"/>
  <c r="I58"/>
  <c r="L58" s="1"/>
  <c r="I60"/>
  <c r="I63"/>
  <c r="I64"/>
  <c r="L64" s="1"/>
  <c r="I66"/>
  <c r="L66" s="1"/>
  <c r="I94"/>
  <c r="L94" s="1"/>
  <c r="I95"/>
  <c r="L95" s="1"/>
  <c r="J93"/>
  <c r="I104"/>
  <c r="L104" s="1"/>
  <c r="L126" l="1"/>
  <c r="I122"/>
  <c r="L122" s="1"/>
  <c r="I102"/>
  <c r="L60"/>
  <c r="L63"/>
  <c r="I79"/>
  <c r="L79" s="1"/>
  <c r="L86"/>
  <c r="L125"/>
  <c r="E108"/>
  <c r="J79"/>
  <c r="K117"/>
  <c r="L117"/>
  <c r="J40"/>
  <c r="K40" s="1"/>
  <c r="E40"/>
  <c r="E115"/>
  <c r="K116"/>
  <c r="I108"/>
  <c r="L108" s="1"/>
  <c r="H92"/>
  <c r="H108"/>
  <c r="E92"/>
  <c r="E122"/>
  <c r="J108"/>
  <c r="J115"/>
  <c r="I115"/>
  <c r="L115" s="1"/>
  <c r="K60"/>
  <c r="I65"/>
  <c r="L65" s="1"/>
  <c r="K114"/>
  <c r="J98"/>
  <c r="C102"/>
  <c r="K93"/>
  <c r="K109"/>
  <c r="J96"/>
  <c r="J92" s="1"/>
  <c r="K56"/>
  <c r="K89"/>
  <c r="K87"/>
  <c r="J68"/>
  <c r="J61"/>
  <c r="K81"/>
  <c r="K70"/>
  <c r="K66"/>
  <c r="K63"/>
  <c r="E55"/>
  <c r="K100"/>
  <c r="I97"/>
  <c r="K58"/>
  <c r="J62"/>
  <c r="D102"/>
  <c r="J105"/>
  <c r="J102" s="1"/>
  <c r="K126"/>
  <c r="I61"/>
  <c r="J65"/>
  <c r="K95"/>
  <c r="I55"/>
  <c r="L55" s="1"/>
  <c r="K86"/>
  <c r="K106"/>
  <c r="K104"/>
  <c r="K99"/>
  <c r="I68"/>
  <c r="L68" s="1"/>
  <c r="K94"/>
  <c r="H102"/>
  <c r="I96"/>
  <c r="L96" s="1"/>
  <c r="J55"/>
  <c r="K125"/>
  <c r="K82"/>
  <c r="K91"/>
  <c r="K64"/>
  <c r="K57"/>
  <c r="C97"/>
  <c r="K119"/>
  <c r="G97"/>
  <c r="I59" l="1"/>
  <c r="L59" s="1"/>
  <c r="J59"/>
  <c r="E97"/>
  <c r="L97"/>
  <c r="L61"/>
  <c r="K62"/>
  <c r="G127"/>
  <c r="E102"/>
  <c r="K98"/>
  <c r="J97"/>
  <c r="K97" s="1"/>
  <c r="K96"/>
  <c r="K68"/>
  <c r="K65"/>
  <c r="K61"/>
  <c r="K105"/>
  <c r="K122"/>
  <c r="L102"/>
  <c r="K75"/>
  <c r="F127"/>
  <c r="K85"/>
  <c r="K84"/>
  <c r="K101"/>
  <c r="K80"/>
  <c r="K115"/>
  <c r="K103"/>
  <c r="D127"/>
  <c r="K77"/>
  <c r="C127"/>
  <c r="K55"/>
  <c r="K67"/>
  <c r="I92"/>
  <c r="L92" s="1"/>
  <c r="E11"/>
  <c r="H127" l="1"/>
  <c r="E127"/>
  <c r="K108"/>
  <c r="K79"/>
  <c r="K102"/>
  <c r="J127"/>
  <c r="K59"/>
  <c r="I11"/>
  <c r="K92"/>
  <c r="I127"/>
  <c r="J11"/>
  <c r="L127" l="1"/>
  <c r="K11"/>
  <c r="K127"/>
  <c r="J53" l="1"/>
  <c r="K53" l="1"/>
</calcChain>
</file>

<file path=xl/sharedStrings.xml><?xml version="1.0" encoding="utf-8"?>
<sst xmlns="http://schemas.openxmlformats.org/spreadsheetml/2006/main" count="161" uniqueCount="154">
  <si>
    <t xml:space="preserve">Найменування </t>
  </si>
  <si>
    <t>Загальний фонд</t>
  </si>
  <si>
    <t>Спеціальний фонд</t>
  </si>
  <si>
    <t>Разом</t>
  </si>
  <si>
    <t>виконано з початку року</t>
  </si>
  <si>
    <t>План з урахуванням змін</t>
  </si>
  <si>
    <t>ВИДАТКИ</t>
  </si>
  <si>
    <t>Житлово-комунальне господарство</t>
  </si>
  <si>
    <t>КРЕДИТУВАННЯ</t>
  </si>
  <si>
    <t>ФІНАНСУВАННЯ</t>
  </si>
  <si>
    <t xml:space="preserve">Відсоток виконання,% </t>
  </si>
  <si>
    <t xml:space="preserve">Відсоток виконання, % </t>
  </si>
  <si>
    <t>Державне управління</t>
  </si>
  <si>
    <t>Організація та проведення громадських робіт</t>
  </si>
  <si>
    <t>ДОХОДИ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</si>
  <si>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</si>
  <si>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</si>
  <si>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</si>
  <si>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Внутрішні податки на товари та послуги</t>
  </si>
  <si>
    <t>Місцеві податки і збори</t>
  </si>
  <si>
    <t>Інші податки та збори</t>
  </si>
  <si>
    <t>Екологічний податок</t>
  </si>
  <si>
    <t>Неподаткові надходження</t>
  </si>
  <si>
    <t>Доходи від 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</si>
  <si>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</si>
  <si>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Інші неподаткові надходження</t>
  </si>
  <si>
    <t>Доходи від операцій з кредитування та надання гарантій</t>
  </si>
  <si>
    <t>Власні надходження бюджетних установ</t>
  </si>
  <si>
    <t>Доходи від операцій з капіталом</t>
  </si>
  <si>
    <t>Надходження від продажу основного капіталу</t>
  </si>
  <si>
    <t>Кошти від продажу землі і нематеріальних активів</t>
  </si>
  <si>
    <t>Разом доходів</t>
  </si>
  <si>
    <t>Офіційні трансферти</t>
  </si>
  <si>
    <t xml:space="preserve">Освітня субвенція з державного бюджету місцевим бюджетам </t>
  </si>
  <si>
    <t>0100</t>
  </si>
  <si>
    <t>0170</t>
  </si>
  <si>
    <t>0180</t>
  </si>
  <si>
    <t>Освіта</t>
  </si>
  <si>
    <t>1000</t>
  </si>
  <si>
    <t>1010</t>
  </si>
  <si>
    <t>1020</t>
  </si>
  <si>
    <t>1090</t>
  </si>
  <si>
    <t>Охорона здоров`я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</si>
  <si>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</si>
  <si>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</si>
  <si>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</si>
  <si>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</si>
  <si>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</si>
  <si>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4030</t>
  </si>
  <si>
    <t>4060</t>
  </si>
  <si>
    <t>Фізична культура і спорт</t>
  </si>
  <si>
    <t>5000</t>
  </si>
  <si>
    <t>Проведення спортивної роботи в регіоні</t>
  </si>
  <si>
    <t>Розвиток дитячо-юнацького та резервного спорту</t>
  </si>
  <si>
    <t>6000</t>
  </si>
  <si>
    <t>Код типової програмної класифікації видатків та кредитування місцевих бюджетів</t>
  </si>
  <si>
    <t>Міжбюджетні трансферти</t>
  </si>
  <si>
    <t>Інші заходи з розвитку фізичної культури та спорту</t>
  </si>
  <si>
    <t>Інші субвенції з місцевого бюджету</t>
  </si>
  <si>
    <t>Субвенції з державного бюджету місцевим бюджетам</t>
  </si>
  <si>
    <t>Субвенції з місцевих бюджетів іншим місцевим бюджетам</t>
  </si>
  <si>
    <t>0160</t>
  </si>
  <si>
    <t>Підвищення кваліфікації депутатів місцевих рад та посадових осіб місцевого самоврядування</t>
  </si>
  <si>
    <t>Інша діяльність у сфері державного управління</t>
  </si>
  <si>
    <t>Надання дошкільної освіти</t>
  </si>
  <si>
    <t>Інші програми, заклади та заходи у сфері освіти</t>
  </si>
  <si>
    <t>Пільгове медичне обслуговування осіб, які постраждали внаслідок Чорнобильської катастрофи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</si>
  <si>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</si>
  <si>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</si>
  <si>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</si>
  <si>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</si>
  <si>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Фінансова підтримка кінематографії</t>
  </si>
  <si>
    <t>Організація благоустрою населених пунктів</t>
  </si>
  <si>
    <t>Інша діяльність у сфері житлово-комунального господарства</t>
  </si>
  <si>
    <t>Економічна діяльність</t>
  </si>
  <si>
    <t>Інша діяльність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</si>
  <si>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</si>
  <si>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</si>
  <si>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</t>
  </si>
  <si>
    <t>Інші заклади та заходи в галузі культури і мистецтва</t>
  </si>
  <si>
    <t>Реалізація державних та місцевих житлових програм</t>
  </si>
  <si>
    <t>Цільові     фонди,     утворені      Верховною    Радою    Автономної    Республіки    Крим,   органами   місцевого   самоврядування   та   місцевими   органами   виконавчої влади  </t>
  </si>
  <si>
    <t>Рентна плата та плата за використання інших природних ресурсів</t>
  </si>
  <si>
    <t>Забезпечення діяльності інклюзивно-ресурсних центрів</t>
  </si>
  <si>
    <t>Здійснення заходів із землеустрою</t>
  </si>
  <si>
    <t>Надання позашкільної освіти закладами позашкільної освіти, заходи із позашкільної роботи з дітьми</t>
  </si>
  <si>
    <t>Методичне забезпечення діяльності закладів освіти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</si>
  <si>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</si>
  <si>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Керівництво і управління у відповідній сфері у містах (місті Києві), селищах, селах, територіальних громадах</t>
  </si>
  <si>
    <t>Надання загальної середньої освіти за рахунок коштів місцевого бюджету</t>
  </si>
  <si>
    <t>Надання загальної середньої освіти за рахунок освітньої субвенції</t>
  </si>
  <si>
    <t>1080</t>
  </si>
  <si>
    <t>Резервний фонд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</si>
  <si>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</si>
  <si>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Діна ПРОХОРЧУК</t>
  </si>
  <si>
    <t>Податок та збір на доходи фізичних осіб</t>
  </si>
  <si>
    <t>Усього</t>
  </si>
  <si>
    <t>грн</t>
  </si>
  <si>
    <t>Дотації з місцевих бюджетів іншим місцевим бюджетам</t>
  </si>
  <si>
    <t>Інші дотації з місцевого бюджету</t>
  </si>
  <si>
    <t>Гранти, що надійшли до місцевих бюджетів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</si>
  <si>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</si>
  <si>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Транспорт та транспортна інфраструктура, дорожнє господарство</t>
  </si>
  <si>
    <t>Зв'язок, телекомунікації та інформатика</t>
  </si>
  <si>
    <t>Інші програми та заходи, пов'язані з економічною діяльністю</t>
  </si>
  <si>
    <t>Захист населення і територій від надзвичайних ситуацій</t>
  </si>
  <si>
    <t>Громадський порядок та безпека</t>
  </si>
  <si>
    <t>Охорона навколишнього природного середовища</t>
  </si>
  <si>
    <t>Субвенція з місцевого бюджету на здійснення переданих видатків у сфері освіти за рахунок коштів освітньої субвенції</t>
  </si>
  <si>
    <t>Багатопрофільна стаціонарна медична допомога населенню</t>
  </si>
  <si>
    <t>Субвенція з державного бюджету місцевим бюджетам на реалізацію проектів в рамках Програми з відновлення України</t>
  </si>
  <si>
    <t>Соціальний захист ветеранів війни та праці</t>
  </si>
  <si>
    <t>Від Європейського Союзу, урядів іноземних держав, міжнародних організацій, донорських установ</t>
  </si>
  <si>
    <t>Виконання заходів, спрямованих на забезпечення якісної, сучасної та доступної загальної середньої освіти "Нова українська школа"</t>
  </si>
  <si>
    <t>Заклади і заходи з питань дітей та їх соціального захисту</t>
  </si>
  <si>
    <t>Інші надходження</t>
  </si>
  <si>
    <t>Освітня субвенція з державного бюджету місцевим бюджетам на надання державної підтримки особам з особливими освітніми потребами</t>
  </si>
  <si>
    <t>Освітня субвенція з державного бюджету місцевим бюджетам на здійснення доплат педагогічним працівникам закладів загальної середньої освіти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</si>
  <si>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</si>
  <si>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</si>
  <si>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</si>
  <si>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Здійснення фізкультурно-спортивної та реабілітаційної роботи серед осіб з інвалідністю</t>
  </si>
  <si>
    <t>Утримання та ефективна експлуатація об'єктів житлово-комунального господарства</t>
  </si>
  <si>
    <t>Реверсна дотація</t>
  </si>
  <si>
    <t>Надання спеціалізованої освіти мистецькими школами</t>
  </si>
  <si>
    <t>Інші програми, заклади та заходи у сфері охорони здоров'я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</si>
  <si>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</si>
  <si>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</si>
  <si>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Субвенція з державного бюджету місцевим бюджетам на забезпечення харчування учнів закладів загальної середньої освіти</t>
  </si>
  <si>
    <t>Забезпечення харчування учнів закладів загальної середньої освіти за рахунок субвенції з державного бюджету місцевим бюджетам</t>
  </si>
  <si>
    <t>Податки на власність</t>
  </si>
  <si>
    <t xml:space="preserve">Податок з власників транспортних засобів та інших самохідних машин і механізмів </t>
  </si>
  <si>
    <t>Підготовка кадрів закладами професійної освіти та іншими закладами освіти</t>
  </si>
  <si>
    <t>Регіональний розвиток та інші публічні інвестиційні проекти/ програми публічних інвестицій</t>
  </si>
  <si>
    <t>Обслуговувння місцевого боргу</t>
  </si>
  <si>
    <t>Підготовка та реалізація публічних інвестиційних проектів/ програм публічних інвестицій за рахунок коштів місцевого бюджету в галузі освіти</t>
  </si>
  <si>
    <t xml:space="preserve">Директор департаменту бюджету та                          </t>
  </si>
  <si>
    <t>фінансів  Житомирської міської ради</t>
  </si>
  <si>
    <t>Медіа (засоби масової інформації)</t>
  </si>
  <si>
    <t xml:space="preserve">                     ______________ № ________</t>
  </si>
  <si>
    <t>Звіт  про  виконання  бюджету  Житомирської  міської  територіальної  громади  за  І півріччя 2026  року</t>
  </si>
  <si>
    <t>Субвенція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</si>
  <si>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 середньої освіти "Нова українська школа"</t>
  </si>
  <si>
    <t>Субвенція з державного бюджету місцевим бюджетам на реалізацію проектів в рамках Програми відновлення України ІІІ</t>
  </si>
  <si>
    <t xml:space="preserve">Субвенція з місцевого бюджету на виплатугрошової   компенсації за належні для отримання жилі приміщення для сімей осіб, визначених п.2-5 частини І ст.10-1 ЗУ "Про статус ветеранів війни, гарантії їх соціального захисту", для осіб з інвалідністю І-ІІ групи, яка настала внаслідок поранення, контизії, каліцтва або захворювання, одержаних під час безпосередньої участі в АТО, забезпечення її проведення, здійснення заходів із забезпечення національної безпеки і оборони, відсічі і стримування збройної агресії РФ у Донецькій та Луганській областях, забезпеченні  їх діяльності, у заходах,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</si>
  <si>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нележність, суверенітет та територіальну цілісність України, за рахунок відповідної субвенції з державного бюджету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</si>
  <si>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</si>
  <si>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Підготовка та реалізація публічних інвестиційних проектів/ програм публічних інвестицій за рахунок коштів місцевого бюджету в галузі житлово-комунального господарства</t>
  </si>
  <si>
    <t>Субвенція з місцевого бюджету на підготовку та реалізацію публічних інвестиційних проектів/ програм публічних інвестицій</t>
  </si>
  <si>
    <t xml:space="preserve">                    Додаток до  рішення </t>
  </si>
  <si>
    <t xml:space="preserve">   виконавчого комітету</t>
  </si>
  <si>
    <t xml:space="preserve">                    міської ради</t>
  </si>
  <si>
    <t>Керуючий справами</t>
  </si>
  <si>
    <t>Ольга ПАШКО</t>
  </si>
</sst>
</file>

<file path=xl/styles.xml><?xml version="1.0" encoding="utf-8"?>
<styleSheet xmlns="http://schemas.openxmlformats.org/spreadsheetml/2006/main">
  <numFmts count="2">
    <numFmt numFmtId="164" formatCode="_-* #,##0.00_₴_-;\-* #,##0.00_₴_-;_-* &quot;-&quot;??_₴_-;_-@_-"/>
    <numFmt numFmtId="165" formatCode="#,##0.0"/>
  </numFmts>
  <fonts count="24"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8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theme="0"/>
      <name val="Times New Roman"/>
      <family val="1"/>
      <charset val="204"/>
    </font>
    <font>
      <sz val="32"/>
      <name val="Times New Roman"/>
      <family val="1"/>
      <charset val="204"/>
    </font>
    <font>
      <b/>
      <sz val="38"/>
      <name val="Times New Roman"/>
      <family val="1"/>
      <charset val="204"/>
    </font>
    <font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3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20" borderId="1" applyNumberFormat="0" applyAlignment="0" applyProtection="0"/>
    <xf numFmtId="0" fontId="3" fillId="21" borderId="2" applyNumberFormat="0" applyAlignment="0" applyProtection="0"/>
    <xf numFmtId="0" fontId="3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3" fillId="0" borderId="3" applyNumberFormat="0" applyFill="0" applyAlignment="0" applyProtection="0"/>
    <xf numFmtId="0" fontId="3" fillId="0" borderId="4" applyNumberFormat="0" applyFill="0" applyAlignment="0" applyProtection="0"/>
    <xf numFmtId="0" fontId="3" fillId="0" borderId="5" applyNumberFormat="0" applyFill="0" applyAlignment="0" applyProtection="0"/>
    <xf numFmtId="0" fontId="3" fillId="0" borderId="0" applyNumberFormat="0" applyFill="0" applyBorder="0" applyAlignment="0" applyProtection="0"/>
    <xf numFmtId="0" fontId="3" fillId="7" borderId="1" applyNumberFormat="0" applyAlignment="0" applyProtection="0"/>
    <xf numFmtId="0" fontId="3" fillId="0" borderId="6" applyNumberFormat="0" applyFill="0" applyAlignment="0" applyProtection="0"/>
    <xf numFmtId="0" fontId="3" fillId="22" borderId="0" applyNumberFormat="0" applyBorder="0" applyAlignment="0" applyProtection="0"/>
    <xf numFmtId="0" fontId="3" fillId="23" borderId="7" applyNumberFormat="0" applyFont="0" applyAlignment="0" applyProtection="0"/>
    <xf numFmtId="0" fontId="3" fillId="20" borderId="8" applyNumberFormat="0" applyAlignment="0" applyProtection="0"/>
    <xf numFmtId="0" fontId="3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8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1" fillId="0" borderId="0" xfId="0" applyNumberFormat="1" applyFont="1" applyFill="1"/>
    <xf numFmtId="4" fontId="5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49" fontId="10" fillId="0" borderId="10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right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9" fillId="0" borderId="10" xfId="0" quotePrefix="1" applyFont="1" applyFill="1" applyBorder="1" applyAlignment="1">
      <alignment horizontal="center" vertical="center"/>
    </xf>
    <xf numFmtId="0" fontId="10" fillId="0" borderId="10" xfId="0" quotePrefix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165" fontId="16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left" vertical="center"/>
    </xf>
    <xf numFmtId="0" fontId="8" fillId="0" borderId="10" xfId="42" applyFont="1" applyFill="1" applyBorder="1" applyAlignment="1" applyProtection="1">
      <alignment horizontal="left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4" fontId="9" fillId="24" borderId="10" xfId="0" applyNumberFormat="1" applyFont="1" applyFill="1" applyBorder="1" applyAlignment="1">
      <alignment horizontal="right" vertical="center" wrapText="1"/>
    </xf>
    <xf numFmtId="0" fontId="9" fillId="24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wrapText="1"/>
    </xf>
    <xf numFmtId="4" fontId="18" fillId="0" borderId="0" xfId="0" applyNumberFormat="1" applyFont="1" applyFill="1" applyAlignment="1">
      <alignment horizontal="left" wrapText="1"/>
    </xf>
    <xf numFmtId="165" fontId="18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/>
    <xf numFmtId="4" fontId="16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/>
    <xf numFmtId="0" fontId="16" fillId="0" borderId="0" xfId="0" applyFont="1" applyFill="1" applyAlignment="1">
      <alignment wrapText="1"/>
    </xf>
    <xf numFmtId="4" fontId="22" fillId="0" borderId="10" xfId="0" applyNumberFormat="1" applyFont="1" applyFill="1" applyBorder="1" applyAlignment="1">
      <alignment horizontal="right" vertical="center" wrapText="1"/>
    </xf>
    <xf numFmtId="165" fontId="22" fillId="0" borderId="10" xfId="0" applyNumberFormat="1" applyFont="1" applyFill="1" applyBorder="1" applyAlignment="1">
      <alignment horizontal="right" vertical="center" wrapText="1"/>
    </xf>
    <xf numFmtId="0" fontId="8" fillId="24" borderId="10" xfId="0" applyFont="1" applyFill="1" applyBorder="1" applyAlignment="1" applyProtection="1">
      <alignment horizontal="left" vertical="center" wrapText="1"/>
    </xf>
    <xf numFmtId="165" fontId="9" fillId="0" borderId="10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165" fontId="8" fillId="0" borderId="10" xfId="0" applyNumberFormat="1" applyFont="1" applyFill="1" applyBorder="1" applyAlignment="1">
      <alignment horizontal="righ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15" fillId="0" borderId="13" xfId="0" applyFont="1" applyFill="1" applyBorder="1" applyAlignment="1">
      <alignment horizontal="right" wrapText="1"/>
    </xf>
    <xf numFmtId="0" fontId="20" fillId="0" borderId="1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left" wrapText="1"/>
    </xf>
    <xf numFmtId="165" fontId="18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wrapText="1"/>
    </xf>
    <xf numFmtId="0" fontId="1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textRotation="90" wrapText="1"/>
    </xf>
    <xf numFmtId="0" fontId="8" fillId="0" borderId="12" xfId="0" applyFont="1" applyFill="1" applyBorder="1" applyAlignment="1">
      <alignment horizontal="left" textRotation="90" wrapText="1"/>
    </xf>
    <xf numFmtId="0" fontId="16" fillId="0" borderId="0" xfId="0" applyFont="1" applyFill="1" applyAlignment="1">
      <alignment horizontal="left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Гиперссылка" xfId="42" builtinId="8"/>
    <cellStyle name="Обычный" xfId="0" builtinId="0"/>
    <cellStyle name="Обычный 256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8"/>
  <sheetViews>
    <sheetView showZeros="0" tabSelected="1" view="pageBreakPreview" topLeftCell="A123" zoomScale="40" zoomScaleNormal="37" zoomScaleSheetLayoutView="40" workbookViewId="0">
      <selection activeCell="I136" sqref="I136:K136"/>
    </sheetView>
  </sheetViews>
  <sheetFormatPr defaultColWidth="9.109375" defaultRowHeight="5.7" customHeight="1"/>
  <cols>
    <col min="1" max="1" width="86.33203125" style="5" customWidth="1"/>
    <col min="2" max="2" width="27.5546875" style="8" customWidth="1"/>
    <col min="3" max="3" width="40.5546875" style="1" customWidth="1"/>
    <col min="4" max="4" width="41.44140625" style="1" customWidth="1"/>
    <col min="5" max="5" width="22.5546875" style="8" customWidth="1"/>
    <col min="6" max="6" width="37.6640625" style="1" customWidth="1"/>
    <col min="7" max="7" width="39.33203125" style="1" customWidth="1"/>
    <col min="8" max="8" width="23.109375" style="8" customWidth="1"/>
    <col min="9" max="9" width="38" style="1" customWidth="1"/>
    <col min="10" max="10" width="42.33203125" style="1" customWidth="1"/>
    <col min="11" max="11" width="23.44140625" style="8" customWidth="1"/>
    <col min="12" max="12" width="35" style="1" customWidth="1"/>
    <col min="13" max="13" width="25.5546875" style="1" customWidth="1"/>
    <col min="14" max="14" width="30.6640625" style="1" bestFit="1" customWidth="1"/>
    <col min="15" max="17" width="9.109375" style="1"/>
    <col min="18" max="18" width="25.5546875" style="1" bestFit="1" customWidth="1"/>
    <col min="19" max="16384" width="9.109375" style="1"/>
  </cols>
  <sheetData>
    <row r="1" spans="1:13" ht="42" customHeight="1">
      <c r="A1" s="1"/>
      <c r="B1" s="35"/>
      <c r="C1" s="36"/>
      <c r="D1" s="36"/>
      <c r="E1" s="35"/>
      <c r="F1" s="36"/>
      <c r="G1" s="36"/>
      <c r="H1" s="35"/>
      <c r="I1" s="75" t="s">
        <v>149</v>
      </c>
      <c r="J1" s="75"/>
      <c r="K1" s="75"/>
    </row>
    <row r="2" spans="1:13" ht="42" customHeight="1">
      <c r="A2" s="1"/>
      <c r="B2" s="35"/>
      <c r="C2" s="36"/>
      <c r="D2" s="36"/>
      <c r="E2" s="35"/>
      <c r="F2" s="36"/>
      <c r="G2" s="36"/>
      <c r="H2" s="35"/>
      <c r="I2" s="79" t="s">
        <v>150</v>
      </c>
      <c r="J2" s="79"/>
      <c r="K2" s="79"/>
    </row>
    <row r="3" spans="1:13" ht="42" customHeight="1">
      <c r="A3" s="3"/>
      <c r="B3" s="35"/>
      <c r="C3" s="36"/>
      <c r="D3" s="36"/>
      <c r="E3" s="35"/>
      <c r="F3" s="36"/>
      <c r="G3" s="36"/>
      <c r="H3" s="35"/>
      <c r="I3" s="75" t="s">
        <v>151</v>
      </c>
      <c r="J3" s="75"/>
      <c r="K3" s="75"/>
    </row>
    <row r="4" spans="1:13" ht="64.5" customHeight="1">
      <c r="A4" s="34"/>
      <c r="B4" s="35"/>
      <c r="C4" s="36"/>
      <c r="D4" s="36"/>
      <c r="E4" s="35"/>
      <c r="F4" s="36"/>
      <c r="G4" s="36"/>
      <c r="H4" s="35"/>
      <c r="I4" s="75" t="s">
        <v>139</v>
      </c>
      <c r="J4" s="75"/>
      <c r="K4" s="75"/>
    </row>
    <row r="5" spans="1:13" ht="66" customHeight="1">
      <c r="A5" s="76" t="s">
        <v>140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3" ht="66.75" customHeight="1">
      <c r="A6" s="4"/>
      <c r="B6" s="2"/>
      <c r="C6" s="2"/>
      <c r="D6" s="2"/>
      <c r="E6" s="2"/>
      <c r="F6" s="2"/>
      <c r="G6" s="2"/>
      <c r="H6" s="2"/>
      <c r="I6" s="2"/>
      <c r="J6" s="77" t="s">
        <v>97</v>
      </c>
      <c r="K6" s="77"/>
    </row>
    <row r="7" spans="1:13" ht="68.25" customHeight="1">
      <c r="A7" s="78" t="s">
        <v>0</v>
      </c>
      <c r="B7" s="86" t="s">
        <v>55</v>
      </c>
      <c r="C7" s="78" t="s">
        <v>1</v>
      </c>
      <c r="D7" s="78"/>
      <c r="E7" s="78"/>
      <c r="F7" s="78" t="s">
        <v>2</v>
      </c>
      <c r="G7" s="78"/>
      <c r="H7" s="78"/>
      <c r="I7" s="78" t="s">
        <v>3</v>
      </c>
      <c r="J7" s="78"/>
      <c r="K7" s="78"/>
    </row>
    <row r="8" spans="1:13" ht="184.5" customHeight="1">
      <c r="A8" s="78"/>
      <c r="B8" s="87"/>
      <c r="C8" s="17" t="s">
        <v>5</v>
      </c>
      <c r="D8" s="17" t="s">
        <v>4</v>
      </c>
      <c r="E8" s="17" t="s">
        <v>10</v>
      </c>
      <c r="F8" s="17" t="s">
        <v>5</v>
      </c>
      <c r="G8" s="17" t="s">
        <v>4</v>
      </c>
      <c r="H8" s="17" t="s">
        <v>11</v>
      </c>
      <c r="I8" s="17" t="s">
        <v>5</v>
      </c>
      <c r="J8" s="17" t="s">
        <v>4</v>
      </c>
      <c r="K8" s="17" t="s">
        <v>10</v>
      </c>
    </row>
    <row r="9" spans="1:13" s="5" customFormat="1" ht="63.75" customHeight="1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</row>
    <row r="10" spans="1:13" ht="64.5" customHeight="1">
      <c r="A10" s="84" t="s">
        <v>14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</row>
    <row r="11" spans="1:13" ht="86.25" customHeight="1">
      <c r="A11" s="50" t="s">
        <v>15</v>
      </c>
      <c r="B11" s="17">
        <v>10000000</v>
      </c>
      <c r="C11" s="24">
        <f>C12+C17+C18+C19</f>
        <v>4283901209.0900002</v>
      </c>
      <c r="D11" s="24">
        <v>2052164228.71</v>
      </c>
      <c r="E11" s="73">
        <f t="shared" ref="E11:E53" si="0">D11*100/C11</f>
        <v>47.904097889921395</v>
      </c>
      <c r="F11" s="24">
        <f>F12+F17+F18+F19+F20</f>
        <v>2263636</v>
      </c>
      <c r="G11" s="24">
        <v>4757439.08</v>
      </c>
      <c r="H11" s="73">
        <f>G11*100/F11</f>
        <v>210.16802524787553</v>
      </c>
      <c r="I11" s="24">
        <f t="shared" ref="I11:I53" si="1">C11+F11</f>
        <v>4286164845.0900002</v>
      </c>
      <c r="J11" s="24">
        <f t="shared" ref="J11:J53" si="2">D11+G11</f>
        <v>2056921667.79</v>
      </c>
      <c r="K11" s="73">
        <f t="shared" ref="K11:K53" si="3">J11*100/I11</f>
        <v>47.98979372308321</v>
      </c>
    </row>
    <row r="12" spans="1:13" ht="118.5" customHeight="1">
      <c r="A12" s="50" t="s">
        <v>16</v>
      </c>
      <c r="B12" s="17">
        <v>11000000</v>
      </c>
      <c r="C12" s="24">
        <v>2842346600</v>
      </c>
      <c r="D12" s="24">
        <v>1306158758.9400001</v>
      </c>
      <c r="E12" s="73">
        <f t="shared" si="0"/>
        <v>45.953535678583322</v>
      </c>
      <c r="F12" s="67"/>
      <c r="G12" s="67"/>
      <c r="H12" s="73"/>
      <c r="I12" s="24">
        <f t="shared" si="1"/>
        <v>2842346600</v>
      </c>
      <c r="J12" s="24">
        <f t="shared" si="2"/>
        <v>1306158758.9400001</v>
      </c>
      <c r="K12" s="73">
        <f t="shared" si="3"/>
        <v>45.953535678583322</v>
      </c>
    </row>
    <row r="13" spans="1:13" ht="81" customHeight="1">
      <c r="A13" s="51" t="s">
        <v>95</v>
      </c>
      <c r="B13" s="17">
        <v>11010000</v>
      </c>
      <c r="C13" s="24">
        <v>2841747600</v>
      </c>
      <c r="D13" s="24">
        <v>1305642251.99</v>
      </c>
      <c r="E13" s="73">
        <f t="shared" si="0"/>
        <v>45.94504635070335</v>
      </c>
      <c r="F13" s="67"/>
      <c r="G13" s="67"/>
      <c r="H13" s="73"/>
      <c r="I13" s="24">
        <f t="shared" si="1"/>
        <v>2841747600</v>
      </c>
      <c r="J13" s="24">
        <f t="shared" si="2"/>
        <v>1305642251.99</v>
      </c>
      <c r="K13" s="73">
        <f t="shared" si="3"/>
        <v>45.94504635070335</v>
      </c>
    </row>
    <row r="14" spans="1:13" ht="76.5" customHeight="1">
      <c r="A14" s="49" t="s">
        <v>17</v>
      </c>
      <c r="B14" s="17">
        <v>11020000</v>
      </c>
      <c r="C14" s="24">
        <v>599000</v>
      </c>
      <c r="D14" s="24">
        <v>516506.95</v>
      </c>
      <c r="E14" s="73">
        <f t="shared" si="0"/>
        <v>86.228205342237061</v>
      </c>
      <c r="F14" s="67"/>
      <c r="G14" s="66"/>
      <c r="H14" s="73"/>
      <c r="I14" s="24">
        <f t="shared" si="1"/>
        <v>599000</v>
      </c>
      <c r="J14" s="24">
        <f t="shared" si="2"/>
        <v>516506.95</v>
      </c>
      <c r="K14" s="73">
        <f t="shared" si="3"/>
        <v>86.228205342237061</v>
      </c>
      <c r="L14" s="14"/>
      <c r="M14" s="14"/>
    </row>
    <row r="15" spans="1:13" ht="75" customHeight="1">
      <c r="A15" s="49" t="s">
        <v>130</v>
      </c>
      <c r="B15" s="17">
        <v>12000000</v>
      </c>
      <c r="C15" s="66"/>
      <c r="D15" s="66"/>
      <c r="E15" s="73"/>
      <c r="F15" s="67"/>
      <c r="G15" s="24">
        <v>14834.52</v>
      </c>
      <c r="H15" s="73"/>
      <c r="I15" s="24">
        <f t="shared" si="1"/>
        <v>0</v>
      </c>
      <c r="J15" s="24">
        <f t="shared" si="2"/>
        <v>14834.52</v>
      </c>
      <c r="K15" s="73"/>
      <c r="L15" s="14"/>
      <c r="M15" s="14"/>
    </row>
    <row r="16" spans="1:13" ht="107.25" customHeight="1">
      <c r="A16" s="49" t="s">
        <v>131</v>
      </c>
      <c r="B16" s="17">
        <v>12020000</v>
      </c>
      <c r="C16" s="66"/>
      <c r="D16" s="66"/>
      <c r="E16" s="73"/>
      <c r="F16" s="67"/>
      <c r="G16" s="24">
        <v>14834.52</v>
      </c>
      <c r="H16" s="73"/>
      <c r="I16" s="24">
        <f t="shared" si="1"/>
        <v>0</v>
      </c>
      <c r="J16" s="24">
        <f t="shared" si="2"/>
        <v>14834.52</v>
      </c>
      <c r="K16" s="73"/>
      <c r="L16" s="14"/>
      <c r="M16" s="14"/>
    </row>
    <row r="17" spans="1:12" ht="101.25" customHeight="1">
      <c r="A17" s="52" t="s">
        <v>82</v>
      </c>
      <c r="B17" s="17">
        <v>13000000</v>
      </c>
      <c r="C17" s="24">
        <v>45000</v>
      </c>
      <c r="D17" s="24">
        <v>12424.1</v>
      </c>
      <c r="E17" s="73">
        <f t="shared" si="0"/>
        <v>27.609111111111112</v>
      </c>
      <c r="F17" s="67"/>
      <c r="G17" s="66"/>
      <c r="H17" s="73"/>
      <c r="I17" s="24">
        <f t="shared" si="1"/>
        <v>45000</v>
      </c>
      <c r="J17" s="24">
        <f t="shared" si="2"/>
        <v>12424.1</v>
      </c>
      <c r="K17" s="73">
        <f t="shared" si="3"/>
        <v>27.609111111111112</v>
      </c>
    </row>
    <row r="18" spans="1:12" ht="78" customHeight="1">
      <c r="A18" s="50" t="s">
        <v>18</v>
      </c>
      <c r="B18" s="17">
        <v>14000000</v>
      </c>
      <c r="C18" s="24">
        <v>420332100</v>
      </c>
      <c r="D18" s="24">
        <v>217292495.66999999</v>
      </c>
      <c r="E18" s="73">
        <f t="shared" si="0"/>
        <v>51.695432176129302</v>
      </c>
      <c r="F18" s="67"/>
      <c r="G18" s="67"/>
      <c r="H18" s="73"/>
      <c r="I18" s="24">
        <f t="shared" si="1"/>
        <v>420332100</v>
      </c>
      <c r="J18" s="24">
        <f t="shared" si="2"/>
        <v>217292495.66999999</v>
      </c>
      <c r="K18" s="73">
        <f t="shared" si="3"/>
        <v>51.695432176129302</v>
      </c>
    </row>
    <row r="19" spans="1:12" ht="78" customHeight="1">
      <c r="A19" s="50" t="s">
        <v>19</v>
      </c>
      <c r="B19" s="17">
        <v>18000000</v>
      </c>
      <c r="C19" s="24">
        <v>1021177509.09</v>
      </c>
      <c r="D19" s="24">
        <v>528700550</v>
      </c>
      <c r="E19" s="73">
        <f t="shared" si="0"/>
        <v>51.773618718957088</v>
      </c>
      <c r="F19" s="67"/>
      <c r="G19" s="66"/>
      <c r="H19" s="73"/>
      <c r="I19" s="24">
        <f t="shared" si="1"/>
        <v>1021177509.09</v>
      </c>
      <c r="J19" s="24">
        <f t="shared" si="2"/>
        <v>528700550</v>
      </c>
      <c r="K19" s="73">
        <f t="shared" si="3"/>
        <v>51.773618718957088</v>
      </c>
    </row>
    <row r="20" spans="1:12" ht="85.5" customHeight="1">
      <c r="A20" s="49" t="s">
        <v>20</v>
      </c>
      <c r="B20" s="17">
        <v>19000000</v>
      </c>
      <c r="C20" s="66"/>
      <c r="D20" s="66"/>
      <c r="E20" s="73"/>
      <c r="F20" s="24">
        <v>2263636</v>
      </c>
      <c r="G20" s="24">
        <v>4742604.5</v>
      </c>
      <c r="H20" s="73">
        <f>G20*100/F20</f>
        <v>209.51268225103328</v>
      </c>
      <c r="I20" s="24">
        <f t="shared" si="1"/>
        <v>2263636</v>
      </c>
      <c r="J20" s="24">
        <f t="shared" si="2"/>
        <v>4742604.5</v>
      </c>
      <c r="K20" s="73">
        <f t="shared" si="3"/>
        <v>209.51268225103328</v>
      </c>
    </row>
    <row r="21" spans="1:12" ht="54.75" customHeight="1">
      <c r="A21" s="49" t="s">
        <v>21</v>
      </c>
      <c r="B21" s="17">
        <v>19010000</v>
      </c>
      <c r="C21" s="66"/>
      <c r="D21" s="66"/>
      <c r="E21" s="73"/>
      <c r="F21" s="24">
        <v>2263636</v>
      </c>
      <c r="G21" s="24">
        <v>4742604.5599999996</v>
      </c>
      <c r="H21" s="73">
        <f>G21*100/F21</f>
        <v>209.51268490163611</v>
      </c>
      <c r="I21" s="24">
        <f t="shared" si="1"/>
        <v>2263636</v>
      </c>
      <c r="J21" s="24">
        <f t="shared" si="2"/>
        <v>4742604.5599999996</v>
      </c>
      <c r="K21" s="73">
        <f t="shared" si="3"/>
        <v>209.51268490163611</v>
      </c>
      <c r="L21" s="14"/>
    </row>
    <row r="22" spans="1:12" ht="53.25" customHeight="1">
      <c r="A22" s="50" t="s">
        <v>22</v>
      </c>
      <c r="B22" s="17">
        <v>20000000</v>
      </c>
      <c r="C22" s="24">
        <f>C23+C24+C25+C28</f>
        <v>50864201.390000001</v>
      </c>
      <c r="D22" s="24">
        <f>D23+D24+D25+D28</f>
        <v>29245364.09</v>
      </c>
      <c r="E22" s="73">
        <f t="shared" si="0"/>
        <v>57.496949309715681</v>
      </c>
      <c r="F22" s="24">
        <f>F23+F24+F25+F28</f>
        <v>209856720</v>
      </c>
      <c r="G22" s="24">
        <f>G23+G24+G25+G28</f>
        <v>129150085.84</v>
      </c>
      <c r="H22" s="73">
        <f>G22*100/F22</f>
        <v>61.542030124172342</v>
      </c>
      <c r="I22" s="24">
        <f t="shared" si="1"/>
        <v>260720921.38999999</v>
      </c>
      <c r="J22" s="24">
        <f t="shared" si="2"/>
        <v>158395449.93000001</v>
      </c>
      <c r="K22" s="73">
        <f t="shared" si="3"/>
        <v>60.75287287477164</v>
      </c>
    </row>
    <row r="23" spans="1:12" ht="81" customHeight="1">
      <c r="A23" s="50" t="s">
        <v>23</v>
      </c>
      <c r="B23" s="17">
        <v>21000000</v>
      </c>
      <c r="C23" s="24">
        <v>10231000</v>
      </c>
      <c r="D23" s="24">
        <v>5236210.8899999997</v>
      </c>
      <c r="E23" s="73">
        <f t="shared" si="0"/>
        <v>51.179854266445112</v>
      </c>
      <c r="F23" s="66"/>
      <c r="G23" s="66"/>
      <c r="H23" s="73"/>
      <c r="I23" s="24">
        <f t="shared" si="1"/>
        <v>10231000</v>
      </c>
      <c r="J23" s="24">
        <f t="shared" si="2"/>
        <v>5236210.8899999997</v>
      </c>
      <c r="K23" s="73">
        <f t="shared" si="3"/>
        <v>51.179854266445112</v>
      </c>
    </row>
    <row r="24" spans="1:12" ht="84" customHeight="1">
      <c r="A24" s="50" t="s">
        <v>24</v>
      </c>
      <c r="B24" s="17">
        <v>22000000</v>
      </c>
      <c r="C24" s="24">
        <v>34259315.380000003</v>
      </c>
      <c r="D24" s="24">
        <v>16982213.16</v>
      </c>
      <c r="E24" s="73">
        <f t="shared" si="0"/>
        <v>49.569622076902107</v>
      </c>
      <c r="F24" s="67"/>
      <c r="G24" s="67"/>
      <c r="H24" s="73"/>
      <c r="I24" s="24">
        <f t="shared" si="1"/>
        <v>34259315.380000003</v>
      </c>
      <c r="J24" s="24">
        <f t="shared" si="2"/>
        <v>16982213.16</v>
      </c>
      <c r="K24" s="73">
        <f t="shared" si="3"/>
        <v>49.569622076902107</v>
      </c>
    </row>
    <row r="25" spans="1:12" ht="57" customHeight="1">
      <c r="A25" s="49" t="s">
        <v>25</v>
      </c>
      <c r="B25" s="17">
        <v>24000000</v>
      </c>
      <c r="C25" s="24">
        <v>6373886.0099999998</v>
      </c>
      <c r="D25" s="24">
        <v>7026940.04</v>
      </c>
      <c r="E25" s="73">
        <f t="shared" si="0"/>
        <v>110.245775167228</v>
      </c>
      <c r="F25" s="24">
        <v>9520</v>
      </c>
      <c r="G25" s="24">
        <v>984521.66</v>
      </c>
      <c r="H25" s="73"/>
      <c r="I25" s="24">
        <f t="shared" si="1"/>
        <v>6383406.0099999998</v>
      </c>
      <c r="J25" s="24">
        <f t="shared" si="2"/>
        <v>8011461.7000000002</v>
      </c>
      <c r="K25" s="73">
        <f t="shared" si="3"/>
        <v>125.50449849891343</v>
      </c>
    </row>
    <row r="26" spans="1:12" ht="84" customHeight="1">
      <c r="A26" s="50" t="s">
        <v>26</v>
      </c>
      <c r="B26" s="17">
        <v>24110000</v>
      </c>
      <c r="C26" s="66"/>
      <c r="D26" s="66"/>
      <c r="E26" s="73"/>
      <c r="F26" s="24">
        <v>9520</v>
      </c>
      <c r="G26" s="24">
        <v>7249.46</v>
      </c>
      <c r="H26" s="73">
        <f>G26*100/F26</f>
        <v>76.14978991596638</v>
      </c>
      <c r="I26" s="24">
        <f t="shared" si="1"/>
        <v>9520</v>
      </c>
      <c r="J26" s="24">
        <f t="shared" si="2"/>
        <v>7249.46</v>
      </c>
      <c r="K26" s="73">
        <f t="shared" si="3"/>
        <v>76.14978991596638</v>
      </c>
    </row>
    <row r="27" spans="1:12" ht="64.5" customHeight="1">
      <c r="A27" s="50" t="s">
        <v>115</v>
      </c>
      <c r="B27" s="53">
        <v>24060000</v>
      </c>
      <c r="C27" s="24">
        <v>6373886.0099999998</v>
      </c>
      <c r="D27" s="24">
        <v>7026940.04</v>
      </c>
      <c r="E27" s="73">
        <f t="shared" si="0"/>
        <v>110.245775167228</v>
      </c>
      <c r="F27" s="66"/>
      <c r="G27" s="24">
        <v>477272.2</v>
      </c>
      <c r="H27" s="73"/>
      <c r="I27" s="24">
        <f t="shared" si="1"/>
        <v>6373886.0099999998</v>
      </c>
      <c r="J27" s="24">
        <f t="shared" si="2"/>
        <v>7504212.2400000002</v>
      </c>
      <c r="K27" s="73">
        <f t="shared" si="3"/>
        <v>117.73370637985414</v>
      </c>
    </row>
    <row r="28" spans="1:12" ht="59.25" customHeight="1">
      <c r="A28" s="49" t="s">
        <v>27</v>
      </c>
      <c r="B28" s="53">
        <v>25000000</v>
      </c>
      <c r="C28" s="66"/>
      <c r="D28" s="66"/>
      <c r="E28" s="73"/>
      <c r="F28" s="24">
        <v>209847200</v>
      </c>
      <c r="G28" s="24">
        <v>128165564.18000001</v>
      </c>
      <c r="H28" s="73">
        <f t="shared" ref="H28:H34" si="4">G28*100/F28</f>
        <v>61.075660852277274</v>
      </c>
      <c r="I28" s="24">
        <f t="shared" si="1"/>
        <v>209847200</v>
      </c>
      <c r="J28" s="24">
        <f t="shared" si="2"/>
        <v>128165564.18000001</v>
      </c>
      <c r="K28" s="73">
        <f t="shared" si="3"/>
        <v>61.075660852277274</v>
      </c>
    </row>
    <row r="29" spans="1:12" ht="54.75" customHeight="1">
      <c r="A29" s="49" t="s">
        <v>28</v>
      </c>
      <c r="B29" s="17">
        <v>30000000</v>
      </c>
      <c r="C29" s="24">
        <v>30000</v>
      </c>
      <c r="D29" s="24">
        <v>27940</v>
      </c>
      <c r="E29" s="73"/>
      <c r="F29" s="24">
        <v>146001000</v>
      </c>
      <c r="G29" s="24">
        <v>142448723.97</v>
      </c>
      <c r="H29" s="73">
        <f t="shared" si="4"/>
        <v>97.566950890747322</v>
      </c>
      <c r="I29" s="24">
        <f t="shared" si="1"/>
        <v>146031000</v>
      </c>
      <c r="J29" s="24">
        <f t="shared" si="2"/>
        <v>142476663.97</v>
      </c>
      <c r="K29" s="73">
        <f t="shared" si="3"/>
        <v>97.566040066835129</v>
      </c>
      <c r="L29" s="14"/>
    </row>
    <row r="30" spans="1:12" ht="63.75" customHeight="1">
      <c r="A30" s="52" t="s">
        <v>29</v>
      </c>
      <c r="B30" s="17">
        <v>31000000</v>
      </c>
      <c r="C30" s="24">
        <v>30000</v>
      </c>
      <c r="D30" s="24">
        <v>27940</v>
      </c>
      <c r="E30" s="73"/>
      <c r="F30" s="24">
        <v>10000000</v>
      </c>
      <c r="G30" s="24">
        <v>13982396.92</v>
      </c>
      <c r="H30" s="73">
        <f t="shared" si="4"/>
        <v>139.82396919999999</v>
      </c>
      <c r="I30" s="24">
        <f t="shared" si="1"/>
        <v>10030000</v>
      </c>
      <c r="J30" s="24">
        <f t="shared" si="2"/>
        <v>14010336.92</v>
      </c>
      <c r="K30" s="73">
        <f t="shared" si="3"/>
        <v>139.68431625124626</v>
      </c>
      <c r="L30" s="14"/>
    </row>
    <row r="31" spans="1:12" ht="76.5" customHeight="1">
      <c r="A31" s="52" t="s">
        <v>30</v>
      </c>
      <c r="B31" s="17">
        <v>33000000</v>
      </c>
      <c r="C31" s="66"/>
      <c r="D31" s="66"/>
      <c r="E31" s="73"/>
      <c r="F31" s="24">
        <v>136001000</v>
      </c>
      <c r="G31" s="24">
        <v>128466327.05</v>
      </c>
      <c r="H31" s="73">
        <f t="shared" si="4"/>
        <v>94.459840037940893</v>
      </c>
      <c r="I31" s="24">
        <f t="shared" si="1"/>
        <v>136001000</v>
      </c>
      <c r="J31" s="24">
        <f t="shared" si="2"/>
        <v>128466327.05</v>
      </c>
      <c r="K31" s="73">
        <f t="shared" si="3"/>
        <v>94.459840037940893</v>
      </c>
    </row>
    <row r="32" spans="1:12" ht="162" customHeight="1">
      <c r="A32" s="50" t="s">
        <v>81</v>
      </c>
      <c r="B32" s="17">
        <v>50110000</v>
      </c>
      <c r="C32" s="66"/>
      <c r="D32" s="66"/>
      <c r="E32" s="73"/>
      <c r="F32" s="24">
        <v>3878668.95</v>
      </c>
      <c r="G32" s="24">
        <v>2229221.64</v>
      </c>
      <c r="H32" s="73">
        <f t="shared" si="4"/>
        <v>57.47388263182399</v>
      </c>
      <c r="I32" s="24">
        <f t="shared" si="1"/>
        <v>3878668.95</v>
      </c>
      <c r="J32" s="24">
        <f t="shared" si="2"/>
        <v>2229221.64</v>
      </c>
      <c r="K32" s="73">
        <f t="shared" si="3"/>
        <v>57.47388263182399</v>
      </c>
    </row>
    <row r="33" spans="1:11" ht="76.5" customHeight="1">
      <c r="A33" s="17" t="s">
        <v>31</v>
      </c>
      <c r="B33" s="17">
        <v>90010100</v>
      </c>
      <c r="C33" s="24">
        <f>C11+C22+C29+C32</f>
        <v>4334795410.4800005</v>
      </c>
      <c r="D33" s="24">
        <f>D11+D22+D29+D32</f>
        <v>2081437532.8</v>
      </c>
      <c r="E33" s="73">
        <f t="shared" si="0"/>
        <v>48.016972791099228</v>
      </c>
      <c r="F33" s="24">
        <f>F11+F22+F29+F32</f>
        <v>362000024.94999999</v>
      </c>
      <c r="G33" s="24">
        <f>G11+G22+G29+G32</f>
        <v>278585470.52999997</v>
      </c>
      <c r="H33" s="73">
        <f t="shared" si="4"/>
        <v>76.957306997003286</v>
      </c>
      <c r="I33" s="24">
        <f t="shared" si="1"/>
        <v>4696795435.4300003</v>
      </c>
      <c r="J33" s="24">
        <f t="shared" si="2"/>
        <v>2360023003.3299999</v>
      </c>
      <c r="K33" s="73">
        <f t="shared" si="3"/>
        <v>50.247515263860656</v>
      </c>
    </row>
    <row r="34" spans="1:11" ht="66" customHeight="1">
      <c r="A34" s="49" t="s">
        <v>32</v>
      </c>
      <c r="B34" s="17">
        <v>40000000</v>
      </c>
      <c r="C34" s="24">
        <f>C35+C46+C51</f>
        <v>815927226.81999993</v>
      </c>
      <c r="D34" s="70">
        <f>D35+D46+D51</f>
        <v>738964287.81999993</v>
      </c>
      <c r="E34" s="73">
        <f t="shared" si="0"/>
        <v>90.567426055880517</v>
      </c>
      <c r="F34" s="24">
        <f>F35+F46+F51</f>
        <v>198518477.80000001</v>
      </c>
      <c r="G34" s="70">
        <f>G35+G46+G51</f>
        <v>102029002.45</v>
      </c>
      <c r="H34" s="73">
        <f t="shared" si="4"/>
        <v>51.395216999795068</v>
      </c>
      <c r="I34" s="24">
        <f t="shared" si="1"/>
        <v>1014445704.6199999</v>
      </c>
      <c r="J34" s="70">
        <f t="shared" si="2"/>
        <v>840993290.26999998</v>
      </c>
      <c r="K34" s="73">
        <f t="shared" si="3"/>
        <v>82.901754765182503</v>
      </c>
    </row>
    <row r="35" spans="1:11" ht="77.25" customHeight="1">
      <c r="A35" s="49" t="s">
        <v>59</v>
      </c>
      <c r="B35" s="17">
        <v>41030000</v>
      </c>
      <c r="C35" s="24">
        <f>C36+C37+C38+C39+C42+C43+C44+C45</f>
        <v>709423800</v>
      </c>
      <c r="D35" s="70">
        <f>D36+D37+D38+D39+D42+D43+D44+D45</f>
        <v>635567300</v>
      </c>
      <c r="E35" s="73">
        <f t="shared" si="0"/>
        <v>89.589227201004533</v>
      </c>
      <c r="F35" s="24">
        <f>F36+F37+F38+F39+F42+F43+F44+F45</f>
        <v>39529900</v>
      </c>
      <c r="G35" s="70">
        <f>G36+G37+G38+G39+G42+G43+G44+G45</f>
        <v>11684478.529999999</v>
      </c>
      <c r="H35" s="73">
        <f t="shared" ref="H35:H41" si="5">G35*100/F35</f>
        <v>29.558583578506397</v>
      </c>
      <c r="I35" s="24">
        <f>I36+I37+I38+I39+I42+I43+I44+I45</f>
        <v>748953700</v>
      </c>
      <c r="J35" s="70">
        <f>J36+J37+J38+J39+J42+J43+J44+J45</f>
        <v>647251778.53000009</v>
      </c>
      <c r="K35" s="73">
        <f t="shared" si="3"/>
        <v>86.420799914600877</v>
      </c>
    </row>
    <row r="36" spans="1:11" ht="132" customHeight="1">
      <c r="A36" s="46" t="s">
        <v>128</v>
      </c>
      <c r="B36" s="17">
        <v>41031100</v>
      </c>
      <c r="C36" s="24">
        <v>40792500</v>
      </c>
      <c r="D36" s="24">
        <v>40792500</v>
      </c>
      <c r="E36" s="73">
        <f t="shared" si="0"/>
        <v>100</v>
      </c>
      <c r="F36" s="66"/>
      <c r="G36" s="66"/>
      <c r="H36" s="73"/>
      <c r="I36" s="24">
        <f t="shared" si="1"/>
        <v>40792500</v>
      </c>
      <c r="J36" s="24">
        <f t="shared" si="2"/>
        <v>40792500</v>
      </c>
      <c r="K36" s="73">
        <f t="shared" si="3"/>
        <v>100</v>
      </c>
    </row>
    <row r="37" spans="1:11" ht="126.75" customHeight="1">
      <c r="A37" s="49" t="s">
        <v>110</v>
      </c>
      <c r="B37" s="17">
        <v>41033100</v>
      </c>
      <c r="C37" s="66"/>
      <c r="D37" s="66"/>
      <c r="E37" s="73"/>
      <c r="F37" s="24">
        <v>21029900</v>
      </c>
      <c r="G37" s="24">
        <v>9803793.1899999995</v>
      </c>
      <c r="H37" s="73">
        <f t="shared" si="5"/>
        <v>46.618353820037186</v>
      </c>
      <c r="I37" s="24">
        <f t="shared" si="1"/>
        <v>21029900</v>
      </c>
      <c r="J37" s="24">
        <f t="shared" si="2"/>
        <v>9803793.1899999995</v>
      </c>
      <c r="K37" s="73">
        <f t="shared" si="3"/>
        <v>46.618353820037186</v>
      </c>
    </row>
    <row r="38" spans="1:11" ht="295.5" customHeight="1">
      <c r="A38" s="49" t="s">
        <v>141</v>
      </c>
      <c r="B38" s="17">
        <v>41033500</v>
      </c>
      <c r="C38" s="24">
        <v>25203000</v>
      </c>
      <c r="D38" s="24">
        <v>17193000</v>
      </c>
      <c r="E38" s="73">
        <f t="shared" si="0"/>
        <v>68.218069277466967</v>
      </c>
      <c r="F38" s="24"/>
      <c r="G38" s="66"/>
      <c r="H38" s="73"/>
      <c r="I38" s="24">
        <f t="shared" si="1"/>
        <v>25203000</v>
      </c>
      <c r="J38" s="24">
        <f t="shared" si="2"/>
        <v>17193000</v>
      </c>
      <c r="K38" s="73">
        <f t="shared" si="3"/>
        <v>68.218069277466967</v>
      </c>
    </row>
    <row r="39" spans="1:11" ht="90" customHeight="1">
      <c r="A39" s="50" t="s">
        <v>33</v>
      </c>
      <c r="B39" s="17">
        <v>41033900</v>
      </c>
      <c r="C39" s="24">
        <v>568060800</v>
      </c>
      <c r="D39" s="24">
        <v>508528000</v>
      </c>
      <c r="E39" s="73">
        <f t="shared" si="0"/>
        <v>89.519995042784146</v>
      </c>
      <c r="F39" s="67"/>
      <c r="G39" s="67"/>
      <c r="H39" s="73"/>
      <c r="I39" s="24">
        <f t="shared" si="1"/>
        <v>568060800</v>
      </c>
      <c r="J39" s="24">
        <f t="shared" si="2"/>
        <v>508528000</v>
      </c>
      <c r="K39" s="73">
        <f t="shared" si="3"/>
        <v>89.519995042784146</v>
      </c>
    </row>
    <row r="40" spans="1:11" ht="72.75" hidden="1" customHeight="1">
      <c r="A40" s="50" t="s">
        <v>98</v>
      </c>
      <c r="B40" s="17">
        <v>41040000</v>
      </c>
      <c r="C40" s="66">
        <f>C41</f>
        <v>0</v>
      </c>
      <c r="D40" s="66">
        <f>D41</f>
        <v>0</v>
      </c>
      <c r="E40" s="73" t="e">
        <f t="shared" si="0"/>
        <v>#DIV/0!</v>
      </c>
      <c r="F40" s="67"/>
      <c r="G40" s="67"/>
      <c r="H40" s="73" t="e">
        <f t="shared" si="5"/>
        <v>#DIV/0!</v>
      </c>
      <c r="I40" s="66">
        <f t="shared" si="1"/>
        <v>0</v>
      </c>
      <c r="J40" s="66">
        <f t="shared" si="2"/>
        <v>0</v>
      </c>
      <c r="K40" s="73" t="e">
        <f t="shared" si="3"/>
        <v>#DIV/0!</v>
      </c>
    </row>
    <row r="41" spans="1:11" ht="54.75" hidden="1" customHeight="1">
      <c r="A41" s="50" t="s">
        <v>99</v>
      </c>
      <c r="B41" s="17">
        <v>41040400</v>
      </c>
      <c r="C41" s="66"/>
      <c r="D41" s="66"/>
      <c r="E41" s="73" t="e">
        <f t="shared" si="0"/>
        <v>#DIV/0!</v>
      </c>
      <c r="F41" s="67"/>
      <c r="G41" s="67"/>
      <c r="H41" s="73" t="e">
        <f t="shared" si="5"/>
        <v>#DIV/0!</v>
      </c>
      <c r="I41" s="66">
        <f t="shared" si="1"/>
        <v>0</v>
      </c>
      <c r="J41" s="66">
        <f t="shared" si="2"/>
        <v>0</v>
      </c>
      <c r="K41" s="73" t="e">
        <f t="shared" si="3"/>
        <v>#DIV/0!</v>
      </c>
    </row>
    <row r="42" spans="1:11" ht="143.25" customHeight="1">
      <c r="A42" s="50" t="s">
        <v>116</v>
      </c>
      <c r="B42" s="17">
        <v>41035400</v>
      </c>
      <c r="C42" s="24">
        <v>4352300</v>
      </c>
      <c r="D42" s="24">
        <v>4352300</v>
      </c>
      <c r="E42" s="73">
        <f t="shared" si="0"/>
        <v>100</v>
      </c>
      <c r="F42" s="67"/>
      <c r="G42" s="67"/>
      <c r="H42" s="73"/>
      <c r="I42" s="24">
        <f t="shared" si="1"/>
        <v>4352300</v>
      </c>
      <c r="J42" s="24">
        <f t="shared" si="2"/>
        <v>4352300</v>
      </c>
      <c r="K42" s="73">
        <f t="shared" si="3"/>
        <v>100</v>
      </c>
    </row>
    <row r="43" spans="1:11" ht="175.5" customHeight="1">
      <c r="A43" s="50" t="s">
        <v>142</v>
      </c>
      <c r="B43" s="17">
        <v>41036000</v>
      </c>
      <c r="C43" s="24">
        <v>15155900</v>
      </c>
      <c r="D43" s="24">
        <v>8842200</v>
      </c>
      <c r="E43" s="73">
        <f t="shared" si="0"/>
        <v>58.341635930561694</v>
      </c>
      <c r="F43" s="67"/>
      <c r="G43" s="67"/>
      <c r="H43" s="73"/>
      <c r="I43" s="24">
        <f t="shared" si="1"/>
        <v>15155900</v>
      </c>
      <c r="J43" s="24">
        <f t="shared" si="2"/>
        <v>8842200</v>
      </c>
      <c r="K43" s="73">
        <f t="shared" si="3"/>
        <v>58.341635930561694</v>
      </c>
    </row>
    <row r="44" spans="1:11" ht="146.25" customHeight="1">
      <c r="A44" s="50" t="s">
        <v>117</v>
      </c>
      <c r="B44" s="17">
        <v>41036300</v>
      </c>
      <c r="C44" s="24">
        <v>55859300</v>
      </c>
      <c r="D44" s="70">
        <v>55859300</v>
      </c>
      <c r="E44" s="73">
        <f t="shared" si="0"/>
        <v>100</v>
      </c>
      <c r="F44" s="67"/>
      <c r="G44" s="67"/>
      <c r="H44" s="73"/>
      <c r="I44" s="24">
        <f t="shared" si="1"/>
        <v>55859300</v>
      </c>
      <c r="J44" s="70">
        <f t="shared" si="2"/>
        <v>55859300</v>
      </c>
      <c r="K44" s="73">
        <f t="shared" si="3"/>
        <v>100</v>
      </c>
    </row>
    <row r="45" spans="1:11" ht="146.25" customHeight="1">
      <c r="A45" s="50" t="s">
        <v>143</v>
      </c>
      <c r="B45" s="17">
        <v>41038800</v>
      </c>
      <c r="C45" s="24"/>
      <c r="D45" s="66"/>
      <c r="E45" s="73"/>
      <c r="F45" s="69">
        <v>18500000</v>
      </c>
      <c r="G45" s="71">
        <v>1880685.34</v>
      </c>
      <c r="H45" s="73">
        <f t="shared" ref="H45" si="6">G45*100/F45</f>
        <v>10.165866702702703</v>
      </c>
      <c r="I45" s="24">
        <f t="shared" si="1"/>
        <v>18500000</v>
      </c>
      <c r="J45" s="70">
        <f t="shared" si="2"/>
        <v>1880685.34</v>
      </c>
      <c r="K45" s="73">
        <f t="shared" si="3"/>
        <v>10.165866702702703</v>
      </c>
    </row>
    <row r="46" spans="1:11" ht="85.5" customHeight="1">
      <c r="A46" s="49" t="s">
        <v>60</v>
      </c>
      <c r="B46" s="17">
        <v>41050000</v>
      </c>
      <c r="C46" s="24">
        <f>C47+C48+C49+C50</f>
        <v>106503426.81999999</v>
      </c>
      <c r="D46" s="70">
        <f>D48+D49+D47+D50</f>
        <v>103396987.81999999</v>
      </c>
      <c r="E46" s="73">
        <f t="shared" si="0"/>
        <v>97.083249719983058</v>
      </c>
      <c r="F46" s="66"/>
      <c r="G46" s="66"/>
      <c r="H46" s="73"/>
      <c r="I46" s="24">
        <f t="shared" si="1"/>
        <v>106503426.81999999</v>
      </c>
      <c r="J46" s="70">
        <f t="shared" si="2"/>
        <v>103396987.81999999</v>
      </c>
      <c r="K46" s="73">
        <f t="shared" si="3"/>
        <v>97.083249719983058</v>
      </c>
    </row>
    <row r="47" spans="1:11" ht="408" customHeight="1">
      <c r="A47" s="49" t="s">
        <v>144</v>
      </c>
      <c r="B47" s="17">
        <v>41050400</v>
      </c>
      <c r="C47" s="24">
        <v>80133394.819999993</v>
      </c>
      <c r="D47" s="70">
        <v>80133394.819999993</v>
      </c>
      <c r="E47" s="73">
        <f t="shared" si="0"/>
        <v>100</v>
      </c>
      <c r="F47" s="66"/>
      <c r="G47" s="66"/>
      <c r="H47" s="73"/>
      <c r="I47" s="24">
        <f t="shared" si="1"/>
        <v>80133394.819999993</v>
      </c>
      <c r="J47" s="70">
        <f t="shared" si="2"/>
        <v>80133394.819999993</v>
      </c>
      <c r="K47" s="73">
        <f t="shared" si="3"/>
        <v>100</v>
      </c>
    </row>
    <row r="48" spans="1:11" ht="121.5" customHeight="1">
      <c r="A48" s="52" t="s">
        <v>108</v>
      </c>
      <c r="B48" s="17">
        <v>41051000</v>
      </c>
      <c r="C48" s="24">
        <v>13462270</v>
      </c>
      <c r="D48" s="70">
        <v>12050270</v>
      </c>
      <c r="E48" s="73">
        <f t="shared" si="0"/>
        <v>89.511427121874689</v>
      </c>
      <c r="F48" s="67"/>
      <c r="G48" s="67"/>
      <c r="H48" s="73"/>
      <c r="I48" s="24">
        <f t="shared" si="1"/>
        <v>13462270</v>
      </c>
      <c r="J48" s="70">
        <f t="shared" si="2"/>
        <v>12050270</v>
      </c>
      <c r="K48" s="73">
        <f t="shared" si="3"/>
        <v>89.511427121874689</v>
      </c>
    </row>
    <row r="49" spans="1:14" ht="69.75" customHeight="1">
      <c r="A49" s="52" t="s">
        <v>58</v>
      </c>
      <c r="B49" s="17">
        <v>41053900</v>
      </c>
      <c r="C49" s="24">
        <v>9733762</v>
      </c>
      <c r="D49" s="70">
        <v>9500000</v>
      </c>
      <c r="E49" s="73">
        <f t="shared" si="0"/>
        <v>97.598441383711659</v>
      </c>
      <c r="F49" s="66"/>
      <c r="G49" s="66"/>
      <c r="H49" s="73"/>
      <c r="I49" s="24">
        <f t="shared" si="1"/>
        <v>9733762</v>
      </c>
      <c r="J49" s="70">
        <f t="shared" si="2"/>
        <v>9500000</v>
      </c>
      <c r="K49" s="73">
        <f t="shared" si="3"/>
        <v>97.598441383711659</v>
      </c>
    </row>
    <row r="50" spans="1:14" ht="235.5" customHeight="1">
      <c r="A50" s="52" t="s">
        <v>145</v>
      </c>
      <c r="B50" s="17">
        <v>41059300</v>
      </c>
      <c r="C50" s="24">
        <v>3174000</v>
      </c>
      <c r="D50" s="70">
        <v>1713323</v>
      </c>
      <c r="E50" s="73">
        <f t="shared" si="0"/>
        <v>53.9799306868305</v>
      </c>
      <c r="F50" s="24"/>
      <c r="G50" s="66"/>
      <c r="H50" s="73"/>
      <c r="I50" s="24">
        <f t="shared" si="1"/>
        <v>3174000</v>
      </c>
      <c r="J50" s="70">
        <f t="shared" si="2"/>
        <v>1713323</v>
      </c>
      <c r="K50" s="73">
        <f t="shared" si="3"/>
        <v>53.9799306868305</v>
      </c>
    </row>
    <row r="51" spans="1:14" ht="113.25" customHeight="1">
      <c r="A51" s="52" t="s">
        <v>112</v>
      </c>
      <c r="B51" s="17">
        <v>42000000</v>
      </c>
      <c r="C51" s="66"/>
      <c r="D51" s="66"/>
      <c r="E51" s="73"/>
      <c r="F51" s="24">
        <v>158988577.80000001</v>
      </c>
      <c r="G51" s="70">
        <v>90344523.920000002</v>
      </c>
      <c r="H51" s="73">
        <f t="shared" ref="H51:H52" si="7">G51*100/F51</f>
        <v>56.82453744170796</v>
      </c>
      <c r="I51" s="24">
        <f t="shared" si="1"/>
        <v>158988577.80000001</v>
      </c>
      <c r="J51" s="70">
        <f t="shared" si="2"/>
        <v>90344523.920000002</v>
      </c>
      <c r="K51" s="73">
        <f t="shared" si="3"/>
        <v>56.82453744170796</v>
      </c>
    </row>
    <row r="52" spans="1:14" ht="60.75" customHeight="1">
      <c r="A52" s="52" t="s">
        <v>100</v>
      </c>
      <c r="B52" s="17">
        <v>42020500</v>
      </c>
      <c r="C52" s="66"/>
      <c r="D52" s="66"/>
      <c r="E52" s="73"/>
      <c r="F52" s="24">
        <v>158988577.80000001</v>
      </c>
      <c r="G52" s="70">
        <v>90344523.920000002</v>
      </c>
      <c r="H52" s="73">
        <f t="shared" si="7"/>
        <v>56.82453744170796</v>
      </c>
      <c r="I52" s="24">
        <f t="shared" si="1"/>
        <v>158988577.80000001</v>
      </c>
      <c r="J52" s="70">
        <f t="shared" si="2"/>
        <v>90344523.920000002</v>
      </c>
      <c r="K52" s="73">
        <f t="shared" si="3"/>
        <v>56.82453744170796</v>
      </c>
    </row>
    <row r="53" spans="1:14" ht="84.75" customHeight="1">
      <c r="A53" s="54" t="s">
        <v>96</v>
      </c>
      <c r="B53" s="54">
        <v>90010300</v>
      </c>
      <c r="C53" s="20">
        <f>C33+C35+C46+C51</f>
        <v>5150722637.3000002</v>
      </c>
      <c r="D53" s="72">
        <f>D33+D35+D46+D51</f>
        <v>2820401820.6200004</v>
      </c>
      <c r="E53" s="74">
        <f t="shared" si="0"/>
        <v>54.757400450870527</v>
      </c>
      <c r="F53" s="20">
        <f>F33+F35+F46+F51</f>
        <v>560518502.75</v>
      </c>
      <c r="G53" s="72">
        <f>G33+G35+G46+G51</f>
        <v>380614472.97999996</v>
      </c>
      <c r="H53" s="74">
        <f>G53*100/F53</f>
        <v>67.903998014809503</v>
      </c>
      <c r="I53" s="20">
        <f t="shared" si="1"/>
        <v>5711241140.0500002</v>
      </c>
      <c r="J53" s="72">
        <f t="shared" si="2"/>
        <v>3201016293.6000004</v>
      </c>
      <c r="K53" s="74">
        <f t="shared" si="3"/>
        <v>56.047647352042581</v>
      </c>
    </row>
    <row r="54" spans="1:14" ht="74.25" customHeight="1">
      <c r="A54" s="85" t="s">
        <v>6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</row>
    <row r="55" spans="1:14" s="10" customFormat="1" ht="60.75" customHeight="1">
      <c r="A55" s="18" t="s">
        <v>12</v>
      </c>
      <c r="B55" s="19" t="s">
        <v>34</v>
      </c>
      <c r="C55" s="20">
        <f>C56+C58+C57</f>
        <v>265269780</v>
      </c>
      <c r="D55" s="20">
        <f>D56+D58+D57</f>
        <v>123856312.5</v>
      </c>
      <c r="E55" s="21">
        <f>D55/C55*100</f>
        <v>46.690698239354667</v>
      </c>
      <c r="F55" s="20">
        <f>F56+F58+F57</f>
        <v>0</v>
      </c>
      <c r="G55" s="20">
        <f>G56+G58+G57</f>
        <v>1896277.85</v>
      </c>
      <c r="H55" s="21"/>
      <c r="I55" s="20">
        <f>I56+I58+I57</f>
        <v>265269780</v>
      </c>
      <c r="J55" s="20">
        <f>J56+J58+J57</f>
        <v>125752590.34999999</v>
      </c>
      <c r="K55" s="21">
        <f>J55/I55*100</f>
        <v>47.405547043466463</v>
      </c>
      <c r="L55" s="11">
        <f>C55+F55-I55</f>
        <v>0</v>
      </c>
      <c r="N55" s="11"/>
    </row>
    <row r="56" spans="1:14" ht="124.5" customHeight="1">
      <c r="A56" s="22" t="s">
        <v>88</v>
      </c>
      <c r="B56" s="23" t="s">
        <v>61</v>
      </c>
      <c r="C56" s="56">
        <v>256015138</v>
      </c>
      <c r="D56" s="56">
        <v>121547832.90000001</v>
      </c>
      <c r="E56" s="25">
        <f t="shared" ref="E56:E122" si="8">D56/C56*100</f>
        <v>47.476814788975489</v>
      </c>
      <c r="F56" s="24"/>
      <c r="G56" s="24">
        <v>1705093.32</v>
      </c>
      <c r="H56" s="25"/>
      <c r="I56" s="24">
        <f>C56+F56</f>
        <v>256015138</v>
      </c>
      <c r="J56" s="24">
        <f t="shared" ref="I56:J58" si="9">D56+G56</f>
        <v>123252926.22</v>
      </c>
      <c r="K56" s="25">
        <f>J56/I56*100</f>
        <v>48.142827483896674</v>
      </c>
      <c r="L56" s="11">
        <f t="shared" ref="L56:L121" si="10">C56+F56-I56</f>
        <v>0</v>
      </c>
      <c r="N56" s="11"/>
    </row>
    <row r="57" spans="1:14" ht="107.25" customHeight="1">
      <c r="A57" s="22" t="s">
        <v>62</v>
      </c>
      <c r="B57" s="23" t="s">
        <v>35</v>
      </c>
      <c r="C57" s="24">
        <v>70000</v>
      </c>
      <c r="D57" s="24"/>
      <c r="E57" s="21">
        <f t="shared" si="8"/>
        <v>0</v>
      </c>
      <c r="F57" s="24"/>
      <c r="G57" s="24"/>
      <c r="H57" s="25"/>
      <c r="I57" s="24">
        <f t="shared" si="9"/>
        <v>70000</v>
      </c>
      <c r="J57" s="24">
        <f>D57+G57</f>
        <v>0</v>
      </c>
      <c r="K57" s="25">
        <f>J57/I57*100</f>
        <v>0</v>
      </c>
      <c r="L57" s="11">
        <f t="shared" si="10"/>
        <v>0</v>
      </c>
      <c r="N57" s="11"/>
    </row>
    <row r="58" spans="1:14" ht="78.75" customHeight="1">
      <c r="A58" s="22" t="s">
        <v>63</v>
      </c>
      <c r="B58" s="26" t="s">
        <v>36</v>
      </c>
      <c r="C58" s="24">
        <v>9184642</v>
      </c>
      <c r="D58" s="24">
        <v>2308479.6</v>
      </c>
      <c r="E58" s="25">
        <f t="shared" si="8"/>
        <v>25.134127165762148</v>
      </c>
      <c r="F58" s="24"/>
      <c r="G58" s="24">
        <v>191184.53</v>
      </c>
      <c r="H58" s="25"/>
      <c r="I58" s="24">
        <f t="shared" si="9"/>
        <v>9184642</v>
      </c>
      <c r="J58" s="24">
        <f>D58+G58</f>
        <v>2499664.13</v>
      </c>
      <c r="K58" s="25">
        <f t="shared" ref="K58:K79" si="11">J58/I58*100</f>
        <v>27.215694743464141</v>
      </c>
      <c r="L58" s="11">
        <f t="shared" si="10"/>
        <v>0</v>
      </c>
      <c r="N58" s="11"/>
    </row>
    <row r="59" spans="1:14" s="10" customFormat="1" ht="57" customHeight="1">
      <c r="A59" s="18" t="s">
        <v>37</v>
      </c>
      <c r="B59" s="27" t="s">
        <v>38</v>
      </c>
      <c r="C59" s="20">
        <f>SUM(C60:C74)</f>
        <v>2415112929.9200001</v>
      </c>
      <c r="D59" s="20">
        <f>SUM(D60:D74)</f>
        <v>1379267183.03</v>
      </c>
      <c r="E59" s="21">
        <f t="shared" si="8"/>
        <v>57.109842191755725</v>
      </c>
      <c r="F59" s="20">
        <f>SUM(F60:F73)</f>
        <v>281448479.19999999</v>
      </c>
      <c r="G59" s="20">
        <f>SUM(G60:G73)</f>
        <v>121316028.04999998</v>
      </c>
      <c r="H59" s="21">
        <f>G59/F59*100</f>
        <v>43.104168974312223</v>
      </c>
      <c r="I59" s="20">
        <f>SUM(I60:I74)</f>
        <v>2696561409.1199999</v>
      </c>
      <c r="J59" s="20">
        <f>SUM(J60:J74)</f>
        <v>1500583211.0800002</v>
      </c>
      <c r="K59" s="21">
        <f t="shared" si="11"/>
        <v>55.648026631431421</v>
      </c>
      <c r="L59" s="11">
        <f t="shared" si="10"/>
        <v>0</v>
      </c>
      <c r="N59" s="11"/>
    </row>
    <row r="60" spans="1:14" ht="64.5" customHeight="1">
      <c r="A60" s="22" t="s">
        <v>64</v>
      </c>
      <c r="B60" s="26" t="s">
        <v>39</v>
      </c>
      <c r="C60" s="24">
        <v>843402197.64999998</v>
      </c>
      <c r="D60" s="24">
        <v>392317798.41000003</v>
      </c>
      <c r="E60" s="25">
        <f t="shared" si="8"/>
        <v>46.516098665989766</v>
      </c>
      <c r="F60" s="24">
        <v>25100700</v>
      </c>
      <c r="G60" s="24">
        <v>13233657.539999999</v>
      </c>
      <c r="H60" s="25">
        <f t="shared" ref="H60:H127" si="12">G60/F60*100</f>
        <v>52.722264877075141</v>
      </c>
      <c r="I60" s="24">
        <f>C60+F60</f>
        <v>868502897.64999998</v>
      </c>
      <c r="J60" s="24">
        <f>D60+G60</f>
        <v>405551455.95000005</v>
      </c>
      <c r="K60" s="25">
        <f t="shared" si="11"/>
        <v>46.695463774196199</v>
      </c>
      <c r="L60" s="11">
        <f t="shared" si="10"/>
        <v>0</v>
      </c>
      <c r="N60" s="11"/>
    </row>
    <row r="61" spans="1:14" ht="76.5" customHeight="1">
      <c r="A61" s="22" t="s">
        <v>89</v>
      </c>
      <c r="B61" s="26" t="s">
        <v>40</v>
      </c>
      <c r="C61" s="24">
        <v>520454158.26999998</v>
      </c>
      <c r="D61" s="24">
        <v>220734238.80000001</v>
      </c>
      <c r="E61" s="25">
        <f t="shared" si="8"/>
        <v>42.411850360409268</v>
      </c>
      <c r="F61" s="24">
        <v>7202200</v>
      </c>
      <c r="G61" s="24">
        <v>11118430.470000001</v>
      </c>
      <c r="H61" s="25">
        <f t="shared" si="12"/>
        <v>154.37547513259838</v>
      </c>
      <c r="I61" s="24">
        <f>C61+F61</f>
        <v>527656358.26999998</v>
      </c>
      <c r="J61" s="24">
        <f>D61+G61</f>
        <v>231852669.27000001</v>
      </c>
      <c r="K61" s="25">
        <f t="shared" si="11"/>
        <v>43.940088210092561</v>
      </c>
      <c r="L61" s="11">
        <f t="shared" si="10"/>
        <v>0</v>
      </c>
      <c r="N61" s="11"/>
    </row>
    <row r="62" spans="1:14" ht="87" customHeight="1">
      <c r="A62" s="22" t="s">
        <v>90</v>
      </c>
      <c r="B62" s="26">
        <v>1030</v>
      </c>
      <c r="C62" s="24">
        <v>563381200</v>
      </c>
      <c r="D62" s="24">
        <v>487284754.94999999</v>
      </c>
      <c r="E62" s="25">
        <f t="shared" si="8"/>
        <v>86.492903020193083</v>
      </c>
      <c r="F62" s="24"/>
      <c r="G62" s="24"/>
      <c r="H62" s="25"/>
      <c r="I62" s="24">
        <f t="shared" ref="I62:J62" si="13">C62+F62</f>
        <v>563381200</v>
      </c>
      <c r="J62" s="24">
        <f t="shared" si="13"/>
        <v>487284754.94999999</v>
      </c>
      <c r="K62" s="25">
        <f t="shared" si="11"/>
        <v>86.492903020193083</v>
      </c>
      <c r="L62" s="11">
        <f t="shared" si="10"/>
        <v>0</v>
      </c>
      <c r="N62" s="11"/>
    </row>
    <row r="63" spans="1:14" ht="103.5" customHeight="1">
      <c r="A63" s="22" t="s">
        <v>85</v>
      </c>
      <c r="B63" s="26">
        <v>1070</v>
      </c>
      <c r="C63" s="24">
        <v>62372170</v>
      </c>
      <c r="D63" s="24">
        <v>28927231.420000002</v>
      </c>
      <c r="E63" s="25">
        <f t="shared" si="8"/>
        <v>46.378427141463895</v>
      </c>
      <c r="F63" s="24"/>
      <c r="G63" s="24">
        <v>73365.990000000005</v>
      </c>
      <c r="H63" s="25"/>
      <c r="I63" s="24">
        <f t="shared" ref="I63:J67" si="14">C63+F63</f>
        <v>62372170</v>
      </c>
      <c r="J63" s="24">
        <f t="shared" si="14"/>
        <v>29000597.41</v>
      </c>
      <c r="K63" s="25">
        <f t="shared" si="11"/>
        <v>46.496053303901405</v>
      </c>
      <c r="L63" s="11">
        <f t="shared" si="10"/>
        <v>0</v>
      </c>
      <c r="N63" s="11"/>
    </row>
    <row r="64" spans="1:14" ht="80.25" customHeight="1">
      <c r="A64" s="22" t="s">
        <v>124</v>
      </c>
      <c r="B64" s="23" t="s">
        <v>91</v>
      </c>
      <c r="C64" s="24">
        <v>109234574</v>
      </c>
      <c r="D64" s="24">
        <v>61352662.829999998</v>
      </c>
      <c r="E64" s="25">
        <f t="shared" si="8"/>
        <v>56.165974364490125</v>
      </c>
      <c r="F64" s="24">
        <v>8755650</v>
      </c>
      <c r="G64" s="24">
        <v>5469420.9900000002</v>
      </c>
      <c r="H64" s="25">
        <f t="shared" si="12"/>
        <v>62.467332408216414</v>
      </c>
      <c r="I64" s="24">
        <f t="shared" si="14"/>
        <v>117990224</v>
      </c>
      <c r="J64" s="24">
        <f t="shared" si="14"/>
        <v>66822083.82</v>
      </c>
      <c r="K64" s="25">
        <f t="shared" si="11"/>
        <v>56.633576541053102</v>
      </c>
      <c r="L64" s="11">
        <f t="shared" si="10"/>
        <v>0</v>
      </c>
      <c r="N64" s="11"/>
    </row>
    <row r="65" spans="1:18" ht="87" customHeight="1">
      <c r="A65" s="22" t="s">
        <v>132</v>
      </c>
      <c r="B65" s="23" t="s">
        <v>41</v>
      </c>
      <c r="C65" s="24">
        <v>171886440</v>
      </c>
      <c r="D65" s="24">
        <v>93221701.739999995</v>
      </c>
      <c r="E65" s="25">
        <f t="shared" si="8"/>
        <v>54.23447116596283</v>
      </c>
      <c r="F65" s="24">
        <v>167897200</v>
      </c>
      <c r="G65" s="24">
        <v>88347977.569999993</v>
      </c>
      <c r="H65" s="25">
        <f t="shared" si="12"/>
        <v>52.620280487107586</v>
      </c>
      <c r="I65" s="24">
        <f t="shared" si="14"/>
        <v>339783640</v>
      </c>
      <c r="J65" s="24">
        <f t="shared" si="14"/>
        <v>181569679.31</v>
      </c>
      <c r="K65" s="25">
        <f t="shared" si="11"/>
        <v>53.436851553535661</v>
      </c>
      <c r="L65" s="11">
        <f t="shared" si="10"/>
        <v>0</v>
      </c>
      <c r="N65" s="11"/>
    </row>
    <row r="66" spans="1:18" ht="81" customHeight="1">
      <c r="A66" s="22" t="s">
        <v>86</v>
      </c>
      <c r="B66" s="26">
        <v>1130</v>
      </c>
      <c r="C66" s="24">
        <v>9701100</v>
      </c>
      <c r="D66" s="24">
        <v>3883756.78</v>
      </c>
      <c r="E66" s="25">
        <f t="shared" si="8"/>
        <v>40.034189731061424</v>
      </c>
      <c r="F66" s="24"/>
      <c r="G66" s="24">
        <v>1141462.71</v>
      </c>
      <c r="H66" s="25"/>
      <c r="I66" s="24">
        <f t="shared" si="14"/>
        <v>9701100</v>
      </c>
      <c r="J66" s="24">
        <f t="shared" si="14"/>
        <v>5025219.49</v>
      </c>
      <c r="K66" s="25">
        <f t="shared" si="11"/>
        <v>51.800512209955571</v>
      </c>
      <c r="L66" s="11">
        <f t="shared" si="10"/>
        <v>0</v>
      </c>
      <c r="N66" s="11"/>
    </row>
    <row r="67" spans="1:18" ht="90.75" customHeight="1">
      <c r="A67" s="22" t="s">
        <v>65</v>
      </c>
      <c r="B67" s="26">
        <v>1140</v>
      </c>
      <c r="C67" s="24">
        <v>19695800</v>
      </c>
      <c r="D67" s="24">
        <v>9176241.9700000007</v>
      </c>
      <c r="E67" s="25">
        <f t="shared" si="8"/>
        <v>46.589841336731688</v>
      </c>
      <c r="F67" s="28"/>
      <c r="G67" s="24">
        <v>15142.17</v>
      </c>
      <c r="H67" s="25"/>
      <c r="I67" s="24">
        <f t="shared" si="14"/>
        <v>19695800</v>
      </c>
      <c r="J67" s="24">
        <f t="shared" si="14"/>
        <v>9191384.1400000006</v>
      </c>
      <c r="K67" s="25">
        <f t="shared" si="11"/>
        <v>46.666721534540365</v>
      </c>
      <c r="L67" s="11">
        <f t="shared" si="10"/>
        <v>0</v>
      </c>
      <c r="N67" s="11"/>
    </row>
    <row r="68" spans="1:18" ht="89.25" customHeight="1">
      <c r="A68" s="22" t="s">
        <v>83</v>
      </c>
      <c r="B68" s="26">
        <v>1150</v>
      </c>
      <c r="C68" s="24">
        <v>10173670</v>
      </c>
      <c r="D68" s="24">
        <v>5846380.6200000001</v>
      </c>
      <c r="E68" s="25">
        <f>D68/C68*100</f>
        <v>57.465797691491858</v>
      </c>
      <c r="F68" s="24"/>
      <c r="G68" s="24"/>
      <c r="H68" s="25"/>
      <c r="I68" s="24">
        <f>C68+F68</f>
        <v>10173670</v>
      </c>
      <c r="J68" s="24">
        <f t="shared" ref="J68:J69" si="15">D68+G68</f>
        <v>5846380.6200000001</v>
      </c>
      <c r="K68" s="25">
        <f t="shared" si="11"/>
        <v>57.465797691491858</v>
      </c>
      <c r="L68" s="11">
        <f t="shared" si="10"/>
        <v>0</v>
      </c>
      <c r="N68" s="12"/>
    </row>
    <row r="69" spans="1:18" ht="132.75" customHeight="1">
      <c r="A69" s="22" t="s">
        <v>113</v>
      </c>
      <c r="B69" s="26">
        <v>1180</v>
      </c>
      <c r="C69" s="24">
        <v>3807520</v>
      </c>
      <c r="D69" s="24"/>
      <c r="E69" s="25">
        <f>D69/C69*100</f>
        <v>0</v>
      </c>
      <c r="F69" s="24">
        <v>21940380</v>
      </c>
      <c r="G69" s="24"/>
      <c r="H69" s="25"/>
      <c r="I69" s="24">
        <f>C69+F69</f>
        <v>25747900</v>
      </c>
      <c r="J69" s="24">
        <f t="shared" si="15"/>
        <v>0</v>
      </c>
      <c r="K69" s="25">
        <f t="shared" si="11"/>
        <v>0</v>
      </c>
      <c r="L69" s="11">
        <f t="shared" si="10"/>
        <v>0</v>
      </c>
      <c r="N69" s="12"/>
    </row>
    <row r="70" spans="1:18" ht="197.25" customHeight="1">
      <c r="A70" s="22" t="s">
        <v>119</v>
      </c>
      <c r="B70" s="26">
        <v>1200</v>
      </c>
      <c r="C70" s="24">
        <v>4352300</v>
      </c>
      <c r="D70" s="24">
        <v>4259542.04</v>
      </c>
      <c r="E70" s="25">
        <f t="shared" si="8"/>
        <v>97.868759965994983</v>
      </c>
      <c r="F70" s="24"/>
      <c r="G70" s="24"/>
      <c r="H70" s="25"/>
      <c r="I70" s="24">
        <f t="shared" ref="I70:J70" si="16">C70+F70</f>
        <v>4352300</v>
      </c>
      <c r="J70" s="24">
        <f t="shared" si="16"/>
        <v>4259542.04</v>
      </c>
      <c r="K70" s="25">
        <f>J70/I70*100</f>
        <v>97.868759965994983</v>
      </c>
      <c r="L70" s="11">
        <f t="shared" si="10"/>
        <v>0</v>
      </c>
      <c r="N70" s="12"/>
    </row>
    <row r="71" spans="1:18" ht="252.75" customHeight="1">
      <c r="A71" s="57" t="s">
        <v>127</v>
      </c>
      <c r="B71" s="26">
        <v>1240</v>
      </c>
      <c r="C71" s="24"/>
      <c r="D71" s="24"/>
      <c r="E71" s="25"/>
      <c r="F71" s="24">
        <v>36487728</v>
      </c>
      <c r="G71" s="24">
        <v>1674257.73</v>
      </c>
      <c r="H71" s="25">
        <f t="shared" si="12"/>
        <v>4.5885502380416785</v>
      </c>
      <c r="I71" s="24">
        <f t="shared" ref="I71" si="17">C71+F71</f>
        <v>36487728</v>
      </c>
      <c r="J71" s="24">
        <f t="shared" ref="J71" si="18">D71+G71</f>
        <v>1674257.73</v>
      </c>
      <c r="K71" s="25">
        <f>J71/I71*100</f>
        <v>4.5885502380416785</v>
      </c>
      <c r="L71" s="11"/>
      <c r="N71" s="12"/>
    </row>
    <row r="72" spans="1:18" ht="160.5" customHeight="1">
      <c r="A72" s="48" t="s">
        <v>135</v>
      </c>
      <c r="B72" s="47">
        <v>1300</v>
      </c>
      <c r="C72" s="24"/>
      <c r="D72" s="24"/>
      <c r="E72" s="25"/>
      <c r="F72" s="24">
        <v>14064621.199999999</v>
      </c>
      <c r="G72" s="24">
        <v>242312.88</v>
      </c>
      <c r="H72" s="25">
        <f t="shared" si="12"/>
        <v>1.7228539365141238</v>
      </c>
      <c r="I72" s="24">
        <f t="shared" ref="I72" si="19">C72+F72</f>
        <v>14064621.199999999</v>
      </c>
      <c r="J72" s="24">
        <f t="shared" ref="J72" si="20">D72+G72</f>
        <v>242312.88</v>
      </c>
      <c r="K72" s="25">
        <f t="shared" ref="K72:K73" si="21">J72/I72*100</f>
        <v>1.7228539365141238</v>
      </c>
      <c r="L72" s="11"/>
      <c r="N72" s="12"/>
    </row>
    <row r="73" spans="1:18" ht="143.25" customHeight="1">
      <c r="A73" s="68" t="s">
        <v>118</v>
      </c>
      <c r="B73" s="47">
        <v>1600</v>
      </c>
      <c r="C73" s="24">
        <v>55859300</v>
      </c>
      <c r="D73" s="24">
        <v>51493317.259999998</v>
      </c>
      <c r="E73" s="25">
        <f t="shared" si="8"/>
        <v>92.183964460707529</v>
      </c>
      <c r="F73" s="24"/>
      <c r="G73" s="24"/>
      <c r="H73" s="25"/>
      <c r="I73" s="24">
        <f t="shared" ref="I73" si="22">C73+F73</f>
        <v>55859300</v>
      </c>
      <c r="J73" s="24">
        <f t="shared" ref="J73" si="23">D73+G73</f>
        <v>51493317.259999998</v>
      </c>
      <c r="K73" s="25">
        <f t="shared" si="21"/>
        <v>92.183964460707529</v>
      </c>
      <c r="L73" s="11"/>
      <c r="N73" s="12"/>
    </row>
    <row r="74" spans="1:18" ht="141.75" customHeight="1">
      <c r="A74" s="68" t="s">
        <v>129</v>
      </c>
      <c r="B74" s="47">
        <v>1702</v>
      </c>
      <c r="C74" s="24">
        <v>40792500</v>
      </c>
      <c r="D74" s="24">
        <v>20769556.210000001</v>
      </c>
      <c r="E74" s="25">
        <f t="shared" si="8"/>
        <v>50.915134424220142</v>
      </c>
      <c r="F74" s="24"/>
      <c r="G74" s="24"/>
      <c r="H74" s="25"/>
      <c r="I74" s="24">
        <f t="shared" ref="I74" si="24">C74+F74</f>
        <v>40792500</v>
      </c>
      <c r="J74" s="24">
        <f t="shared" ref="J74" si="25">D74+G74</f>
        <v>20769556.210000001</v>
      </c>
      <c r="K74" s="25">
        <f t="shared" ref="K74" si="26">J74/I74*100</f>
        <v>50.915134424220142</v>
      </c>
      <c r="L74" s="11"/>
      <c r="N74" s="12"/>
    </row>
    <row r="75" spans="1:18" s="10" customFormat="1" ht="80.25" customHeight="1">
      <c r="A75" s="18" t="s">
        <v>42</v>
      </c>
      <c r="B75" s="27" t="s">
        <v>43</v>
      </c>
      <c r="C75" s="20">
        <f>+C77+C76+C78</f>
        <v>161297549.19</v>
      </c>
      <c r="D75" s="20">
        <f>+D77+D76+D78</f>
        <v>88336539.469999999</v>
      </c>
      <c r="E75" s="21">
        <f t="shared" si="8"/>
        <v>54.7662006729837</v>
      </c>
      <c r="F75" s="20">
        <f>F77+F76+F78</f>
        <v>19189122</v>
      </c>
      <c r="G75" s="20">
        <f>G77+G76+G78</f>
        <v>4944753.74</v>
      </c>
      <c r="H75" s="21">
        <f t="shared" si="12"/>
        <v>25.768525209230525</v>
      </c>
      <c r="I75" s="20">
        <f>+I77+I76+I78</f>
        <v>180486671.19</v>
      </c>
      <c r="J75" s="20">
        <f>+J77+J76+J78</f>
        <v>93281293.209999993</v>
      </c>
      <c r="K75" s="21">
        <f t="shared" si="11"/>
        <v>51.683203305246792</v>
      </c>
      <c r="L75" s="11">
        <f t="shared" si="10"/>
        <v>0</v>
      </c>
      <c r="N75" s="11"/>
    </row>
    <row r="76" spans="1:18" s="10" customFormat="1" ht="73.5" customHeight="1">
      <c r="A76" s="48" t="s">
        <v>109</v>
      </c>
      <c r="B76" s="26">
        <v>2010</v>
      </c>
      <c r="C76" s="24">
        <v>7000000</v>
      </c>
      <c r="D76" s="24">
        <v>794106</v>
      </c>
      <c r="E76" s="25">
        <f t="shared" si="8"/>
        <v>11.344371428571428</v>
      </c>
      <c r="F76" s="24"/>
      <c r="G76" s="24">
        <v>1939285.72</v>
      </c>
      <c r="H76" s="25"/>
      <c r="I76" s="24">
        <f t="shared" ref="I76:J78" si="27">C76+F76</f>
        <v>7000000</v>
      </c>
      <c r="J76" s="24">
        <f t="shared" si="27"/>
        <v>2733391.7199999997</v>
      </c>
      <c r="K76" s="25">
        <f t="shared" si="11"/>
        <v>39.048453142857134</v>
      </c>
      <c r="L76" s="11">
        <f t="shared" si="10"/>
        <v>0</v>
      </c>
      <c r="N76" s="11"/>
    </row>
    <row r="77" spans="1:18" ht="78.75" customHeight="1">
      <c r="A77" s="22" t="s">
        <v>125</v>
      </c>
      <c r="B77" s="26">
        <v>2150</v>
      </c>
      <c r="C77" s="24">
        <v>154297549.19</v>
      </c>
      <c r="D77" s="24">
        <v>87542433.469999999</v>
      </c>
      <c r="E77" s="25">
        <f t="shared" si="8"/>
        <v>56.736114040412524</v>
      </c>
      <c r="F77" s="24"/>
      <c r="G77" s="24"/>
      <c r="H77" s="25"/>
      <c r="I77" s="24">
        <f t="shared" si="27"/>
        <v>154297549.19</v>
      </c>
      <c r="J77" s="24">
        <f t="shared" si="27"/>
        <v>87542433.469999999</v>
      </c>
      <c r="K77" s="25">
        <f t="shared" si="11"/>
        <v>56.736114040412524</v>
      </c>
      <c r="L77" s="11">
        <f t="shared" si="10"/>
        <v>0</v>
      </c>
      <c r="N77" s="11"/>
    </row>
    <row r="78" spans="1:18" ht="131.25" customHeight="1">
      <c r="A78" s="22" t="s">
        <v>126</v>
      </c>
      <c r="B78" s="26">
        <v>2170</v>
      </c>
      <c r="C78" s="24"/>
      <c r="D78" s="24"/>
      <c r="E78" s="25"/>
      <c r="F78" s="24">
        <v>19189122</v>
      </c>
      <c r="G78" s="24">
        <v>3005468.02</v>
      </c>
      <c r="H78" s="25">
        <f t="shared" si="12"/>
        <v>15.662352972689423</v>
      </c>
      <c r="I78" s="24">
        <f t="shared" si="27"/>
        <v>19189122</v>
      </c>
      <c r="J78" s="24">
        <f t="shared" si="27"/>
        <v>3005468.02</v>
      </c>
      <c r="K78" s="25">
        <f t="shared" ref="K78" si="28">J78/I78*100</f>
        <v>15.662352972689423</v>
      </c>
      <c r="L78" s="11"/>
      <c r="N78" s="11"/>
    </row>
    <row r="79" spans="1:18" s="10" customFormat="1" ht="65.25" customHeight="1">
      <c r="A79" s="18" t="s">
        <v>44</v>
      </c>
      <c r="B79" s="27" t="s">
        <v>45</v>
      </c>
      <c r="C79" s="20">
        <f>SUM(C80:C91)</f>
        <v>258398240.81999999</v>
      </c>
      <c r="D79" s="20">
        <f>SUM(D80:D91)</f>
        <v>168894984.51999998</v>
      </c>
      <c r="E79" s="21">
        <f t="shared" si="8"/>
        <v>65.362281099139565</v>
      </c>
      <c r="F79" s="20">
        <f>SUM(F80:F91)</f>
        <v>52500</v>
      </c>
      <c r="G79" s="20">
        <f>SUM(G80:G91)</f>
        <v>1729361.1099999999</v>
      </c>
      <c r="H79" s="21">
        <f t="shared" si="12"/>
        <v>3294.0211619047618</v>
      </c>
      <c r="I79" s="20">
        <f>SUM(I80:I91)</f>
        <v>258450740.81999999</v>
      </c>
      <c r="J79" s="20">
        <f>SUM(J80:J91)</f>
        <v>170624345.63</v>
      </c>
      <c r="K79" s="21">
        <f t="shared" si="11"/>
        <v>66.018129833426414</v>
      </c>
      <c r="L79" s="11">
        <f t="shared" si="10"/>
        <v>0</v>
      </c>
      <c r="N79" s="11"/>
      <c r="R79" s="11"/>
    </row>
    <row r="80" spans="1:18" ht="147.75" customHeight="1">
      <c r="A80" s="22" t="s">
        <v>87</v>
      </c>
      <c r="B80" s="26">
        <v>3030</v>
      </c>
      <c r="C80" s="24">
        <v>23685000</v>
      </c>
      <c r="D80" s="24">
        <v>18452042.32</v>
      </c>
      <c r="E80" s="25">
        <f t="shared" si="8"/>
        <v>77.906026261346852</v>
      </c>
      <c r="F80" s="24"/>
      <c r="G80" s="24"/>
      <c r="H80" s="21"/>
      <c r="I80" s="24">
        <f>C80+F80</f>
        <v>23685000</v>
      </c>
      <c r="J80" s="24">
        <f>D80+G80</f>
        <v>18452042.32</v>
      </c>
      <c r="K80" s="25">
        <f t="shared" ref="K80:K91" si="29">J80/I80*100</f>
        <v>77.906026261346852</v>
      </c>
      <c r="L80" s="11">
        <f t="shared" si="10"/>
        <v>0</v>
      </c>
      <c r="N80" s="11"/>
    </row>
    <row r="81" spans="1:14" ht="107.25" customHeight="1">
      <c r="A81" s="22" t="s">
        <v>66</v>
      </c>
      <c r="B81" s="26">
        <v>3050</v>
      </c>
      <c r="C81" s="24">
        <v>630000</v>
      </c>
      <c r="D81" s="24">
        <v>236783.62</v>
      </c>
      <c r="E81" s="25">
        <f t="shared" si="8"/>
        <v>37.584701587301588</v>
      </c>
      <c r="F81" s="24"/>
      <c r="G81" s="24"/>
      <c r="H81" s="21"/>
      <c r="I81" s="24">
        <f t="shared" ref="I81:J85" si="30">C81+F81</f>
        <v>630000</v>
      </c>
      <c r="J81" s="24">
        <f t="shared" si="30"/>
        <v>236783.62</v>
      </c>
      <c r="K81" s="25">
        <f t="shared" si="29"/>
        <v>37.584701587301588</v>
      </c>
      <c r="L81" s="11">
        <f t="shared" si="10"/>
        <v>0</v>
      </c>
      <c r="N81" s="11"/>
    </row>
    <row r="82" spans="1:14" ht="140.25" customHeight="1">
      <c r="A82" s="22" t="s">
        <v>76</v>
      </c>
      <c r="B82" s="26">
        <v>3100</v>
      </c>
      <c r="C82" s="24">
        <v>49402078</v>
      </c>
      <c r="D82" s="24">
        <v>21686318.829999998</v>
      </c>
      <c r="E82" s="25">
        <f t="shared" si="8"/>
        <v>43.89758428785121</v>
      </c>
      <c r="F82" s="24">
        <v>52500</v>
      </c>
      <c r="G82" s="24">
        <v>477513.4</v>
      </c>
      <c r="H82" s="25"/>
      <c r="I82" s="24">
        <f t="shared" si="30"/>
        <v>49454578</v>
      </c>
      <c r="J82" s="24">
        <f t="shared" si="30"/>
        <v>22163832.229999997</v>
      </c>
      <c r="K82" s="25">
        <f t="shared" si="29"/>
        <v>44.816543030657336</v>
      </c>
      <c r="L82" s="11">
        <f t="shared" si="10"/>
        <v>0</v>
      </c>
      <c r="N82" s="11"/>
    </row>
    <row r="83" spans="1:14" ht="87.75" customHeight="1">
      <c r="A83" s="22" t="s">
        <v>114</v>
      </c>
      <c r="B83" s="26">
        <v>3110</v>
      </c>
      <c r="C83" s="24">
        <v>46905</v>
      </c>
      <c r="D83" s="24"/>
      <c r="E83" s="25">
        <f t="shared" si="8"/>
        <v>0</v>
      </c>
      <c r="F83" s="24"/>
      <c r="G83" s="24"/>
      <c r="H83" s="25"/>
      <c r="I83" s="24">
        <f t="shared" si="30"/>
        <v>46905</v>
      </c>
      <c r="J83" s="24">
        <f t="shared" si="30"/>
        <v>0</v>
      </c>
      <c r="K83" s="25">
        <f t="shared" si="29"/>
        <v>0</v>
      </c>
      <c r="L83" s="11">
        <f t="shared" si="10"/>
        <v>0</v>
      </c>
      <c r="N83" s="11"/>
    </row>
    <row r="84" spans="1:14" ht="96" customHeight="1">
      <c r="A84" s="22" t="s">
        <v>77</v>
      </c>
      <c r="B84" s="26">
        <v>3120</v>
      </c>
      <c r="C84" s="24">
        <v>12337255</v>
      </c>
      <c r="D84" s="24">
        <v>6228710.8099999996</v>
      </c>
      <c r="E84" s="25">
        <f t="shared" si="8"/>
        <v>50.48700711787184</v>
      </c>
      <c r="F84" s="24"/>
      <c r="G84" s="24">
        <v>1173781</v>
      </c>
      <c r="H84" s="25"/>
      <c r="I84" s="24">
        <f t="shared" si="30"/>
        <v>12337255</v>
      </c>
      <c r="J84" s="24">
        <f t="shared" si="30"/>
        <v>7402491.8099999996</v>
      </c>
      <c r="K84" s="25">
        <f t="shared" si="29"/>
        <v>60.001125128725953</v>
      </c>
      <c r="L84" s="11">
        <f t="shared" si="10"/>
        <v>0</v>
      </c>
      <c r="N84" s="11"/>
    </row>
    <row r="85" spans="1:14" ht="109.5" customHeight="1">
      <c r="A85" s="22" t="s">
        <v>120</v>
      </c>
      <c r="B85" s="26">
        <v>3130</v>
      </c>
      <c r="C85" s="24">
        <v>26109032</v>
      </c>
      <c r="D85" s="24">
        <v>10222192.640000001</v>
      </c>
      <c r="E85" s="25">
        <f t="shared" si="8"/>
        <v>39.151940370673259</v>
      </c>
      <c r="F85" s="24"/>
      <c r="G85" s="24">
        <v>78066.710000000006</v>
      </c>
      <c r="H85" s="25"/>
      <c r="I85" s="24">
        <f t="shared" si="30"/>
        <v>26109032</v>
      </c>
      <c r="J85" s="24">
        <f t="shared" si="30"/>
        <v>10300259.350000001</v>
      </c>
      <c r="K85" s="25">
        <f t="shared" si="29"/>
        <v>39.450943068283813</v>
      </c>
      <c r="L85" s="11">
        <f t="shared" si="10"/>
        <v>0</v>
      </c>
      <c r="N85" s="11"/>
    </row>
    <row r="86" spans="1:14" ht="187.5" customHeight="1">
      <c r="A86" s="22" t="s">
        <v>67</v>
      </c>
      <c r="B86" s="26">
        <v>3160</v>
      </c>
      <c r="C86" s="24">
        <v>15031700</v>
      </c>
      <c r="D86" s="24">
        <v>5569824.6900000004</v>
      </c>
      <c r="E86" s="25">
        <f t="shared" si="8"/>
        <v>37.053857447926717</v>
      </c>
      <c r="F86" s="24"/>
      <c r="G86" s="24"/>
      <c r="H86" s="25"/>
      <c r="I86" s="24">
        <f t="shared" ref="I86:J87" si="31">C86+F86</f>
        <v>15031700</v>
      </c>
      <c r="J86" s="24">
        <f t="shared" si="31"/>
        <v>5569824.6900000004</v>
      </c>
      <c r="K86" s="25">
        <f t="shared" si="29"/>
        <v>37.053857447926717</v>
      </c>
      <c r="L86" s="11">
        <f t="shared" si="10"/>
        <v>0</v>
      </c>
      <c r="N86" s="11"/>
    </row>
    <row r="87" spans="1:14" ht="197.25" customHeight="1">
      <c r="A87" s="22" t="s">
        <v>68</v>
      </c>
      <c r="B87" s="26">
        <v>3180</v>
      </c>
      <c r="C87" s="24">
        <v>7745300</v>
      </c>
      <c r="D87" s="24">
        <v>4397443.49</v>
      </c>
      <c r="E87" s="25">
        <f t="shared" si="8"/>
        <v>56.775637999819253</v>
      </c>
      <c r="F87" s="24"/>
      <c r="G87" s="24"/>
      <c r="H87" s="25"/>
      <c r="I87" s="24">
        <f t="shared" si="31"/>
        <v>7745300</v>
      </c>
      <c r="J87" s="24">
        <f t="shared" si="31"/>
        <v>4397443.49</v>
      </c>
      <c r="K87" s="25">
        <f t="shared" si="29"/>
        <v>56.775637999819253</v>
      </c>
      <c r="L87" s="11">
        <f t="shared" si="10"/>
        <v>0</v>
      </c>
      <c r="N87" s="11"/>
    </row>
    <row r="88" spans="1:14" ht="48" customHeight="1">
      <c r="A88" s="22" t="s">
        <v>111</v>
      </c>
      <c r="B88" s="26">
        <v>3190</v>
      </c>
      <c r="C88" s="24">
        <v>3285100</v>
      </c>
      <c r="D88" s="24">
        <v>1467116.22</v>
      </c>
      <c r="E88" s="25">
        <f t="shared" si="8"/>
        <v>44.659712641928706</v>
      </c>
      <c r="F88" s="24"/>
      <c r="G88" s="24"/>
      <c r="H88" s="25"/>
      <c r="I88" s="24">
        <f t="shared" ref="I88" si="32">C88+F88</f>
        <v>3285100</v>
      </c>
      <c r="J88" s="24">
        <f t="shared" ref="J88" si="33">D88+G88</f>
        <v>1467116.22</v>
      </c>
      <c r="K88" s="25">
        <f t="shared" ref="K88" si="34">J88/I88*100</f>
        <v>44.659712641928706</v>
      </c>
      <c r="L88" s="11">
        <f t="shared" si="10"/>
        <v>0</v>
      </c>
      <c r="N88" s="11"/>
    </row>
    <row r="89" spans="1:14" ht="49.5" customHeight="1">
      <c r="A89" s="22" t="s">
        <v>13</v>
      </c>
      <c r="B89" s="26">
        <v>3210</v>
      </c>
      <c r="C89" s="24">
        <v>30284</v>
      </c>
      <c r="D89" s="24">
        <v>20379.599999999999</v>
      </c>
      <c r="E89" s="25">
        <f t="shared" si="8"/>
        <v>67.294941223088088</v>
      </c>
      <c r="F89" s="24"/>
      <c r="G89" s="24"/>
      <c r="H89" s="25"/>
      <c r="I89" s="24">
        <f t="shared" ref="I89:J91" si="35">C89+F89</f>
        <v>30284</v>
      </c>
      <c r="J89" s="24">
        <f t="shared" si="35"/>
        <v>20379.599999999999</v>
      </c>
      <c r="K89" s="25">
        <f t="shared" si="29"/>
        <v>67.294941223088088</v>
      </c>
      <c r="L89" s="11">
        <f t="shared" si="10"/>
        <v>0</v>
      </c>
      <c r="N89" s="11"/>
    </row>
    <row r="90" spans="1:14" ht="123.75" customHeight="1">
      <c r="A90" s="22" t="s">
        <v>146</v>
      </c>
      <c r="B90" s="26">
        <v>3220</v>
      </c>
      <c r="C90" s="24">
        <v>80133394.819999993</v>
      </c>
      <c r="D90" s="24">
        <v>77209000.439999998</v>
      </c>
      <c r="E90" s="25">
        <f t="shared" si="8"/>
        <v>96.350592176246948</v>
      </c>
      <c r="F90" s="24"/>
      <c r="G90" s="24"/>
      <c r="H90" s="25"/>
      <c r="I90" s="24">
        <f t="shared" si="35"/>
        <v>80133394.819999993</v>
      </c>
      <c r="J90" s="24">
        <f t="shared" si="35"/>
        <v>77209000.439999998</v>
      </c>
      <c r="K90" s="25">
        <f t="shared" si="29"/>
        <v>96.350592176246948</v>
      </c>
      <c r="L90" s="11">
        <f t="shared" si="10"/>
        <v>0</v>
      </c>
      <c r="N90" s="11"/>
    </row>
    <row r="91" spans="1:14" ht="48" customHeight="1">
      <c r="A91" s="22" t="s">
        <v>78</v>
      </c>
      <c r="B91" s="26">
        <v>3240</v>
      </c>
      <c r="C91" s="24">
        <v>39962192</v>
      </c>
      <c r="D91" s="24">
        <v>23405171.859999999</v>
      </c>
      <c r="E91" s="25">
        <f t="shared" si="8"/>
        <v>58.568288396192081</v>
      </c>
      <c r="F91" s="24"/>
      <c r="G91" s="24"/>
      <c r="H91" s="25"/>
      <c r="I91" s="24">
        <f t="shared" si="35"/>
        <v>39962192</v>
      </c>
      <c r="J91" s="24">
        <f t="shared" si="35"/>
        <v>23405171.859999999</v>
      </c>
      <c r="K91" s="25">
        <f t="shared" si="29"/>
        <v>58.568288396192081</v>
      </c>
      <c r="L91" s="11">
        <f t="shared" si="10"/>
        <v>0</v>
      </c>
      <c r="N91" s="11"/>
    </row>
    <row r="92" spans="1:14" s="10" customFormat="1" ht="62.25" customHeight="1">
      <c r="A92" s="18" t="s">
        <v>46</v>
      </c>
      <c r="B92" s="27" t="s">
        <v>47</v>
      </c>
      <c r="C92" s="20">
        <f>C93+C94+C95+C96</f>
        <v>41592913</v>
      </c>
      <c r="D92" s="20">
        <f>D93+D94+D95+D96</f>
        <v>17030424.719999999</v>
      </c>
      <c r="E92" s="21">
        <f t="shared" si="8"/>
        <v>40.945496459937772</v>
      </c>
      <c r="F92" s="20">
        <f>F93+F94+F95+F96</f>
        <v>838950</v>
      </c>
      <c r="G92" s="20">
        <f>G93+G94+G95+G96</f>
        <v>578178.90999999992</v>
      </c>
      <c r="H92" s="21">
        <f t="shared" si="12"/>
        <v>68.91696883008521</v>
      </c>
      <c r="I92" s="20">
        <f>I93+I94+I95+I96</f>
        <v>42431863</v>
      </c>
      <c r="J92" s="20">
        <f>J93+J94+J95+J96</f>
        <v>17608603.629999999</v>
      </c>
      <c r="K92" s="21">
        <f t="shared" ref="K92:K101" si="36">J92/I92*100</f>
        <v>41.498539976903679</v>
      </c>
      <c r="L92" s="11">
        <f t="shared" si="10"/>
        <v>0</v>
      </c>
      <c r="N92" s="11"/>
    </row>
    <row r="93" spans="1:14" ht="64.5" customHeight="1">
      <c r="A93" s="22" t="s">
        <v>69</v>
      </c>
      <c r="B93" s="26" t="s">
        <v>48</v>
      </c>
      <c r="C93" s="24">
        <v>16976600</v>
      </c>
      <c r="D93" s="24">
        <v>6236177.9299999997</v>
      </c>
      <c r="E93" s="25">
        <f t="shared" si="8"/>
        <v>36.733962807629325</v>
      </c>
      <c r="F93" s="24">
        <v>380950</v>
      </c>
      <c r="G93" s="24">
        <v>280866.21999999997</v>
      </c>
      <c r="H93" s="25">
        <f t="shared" si="12"/>
        <v>73.727843549022182</v>
      </c>
      <c r="I93" s="24">
        <f t="shared" ref="I93:J96" si="37">C93+F93</f>
        <v>17357550</v>
      </c>
      <c r="J93" s="24">
        <f t="shared" si="37"/>
        <v>6517044.1499999994</v>
      </c>
      <c r="K93" s="25">
        <f t="shared" si="36"/>
        <v>37.545875714026458</v>
      </c>
      <c r="L93" s="11">
        <f t="shared" si="10"/>
        <v>0</v>
      </c>
      <c r="N93" s="11"/>
    </row>
    <row r="94" spans="1:14" ht="95.25" customHeight="1">
      <c r="A94" s="22" t="s">
        <v>70</v>
      </c>
      <c r="B94" s="26" t="s">
        <v>49</v>
      </c>
      <c r="C94" s="24">
        <v>14019180</v>
      </c>
      <c r="D94" s="24">
        <v>6538778.1500000004</v>
      </c>
      <c r="E94" s="25">
        <f t="shared" si="8"/>
        <v>46.641659141262188</v>
      </c>
      <c r="F94" s="24">
        <v>458000</v>
      </c>
      <c r="G94" s="24">
        <v>297312.69</v>
      </c>
      <c r="H94" s="25">
        <f t="shared" si="12"/>
        <v>64.915434497816591</v>
      </c>
      <c r="I94" s="24">
        <f t="shared" si="37"/>
        <v>14477180</v>
      </c>
      <c r="J94" s="24">
        <f t="shared" si="37"/>
        <v>6836090.8400000008</v>
      </c>
      <c r="K94" s="25">
        <f t="shared" si="36"/>
        <v>47.219768214527974</v>
      </c>
      <c r="L94" s="11">
        <f t="shared" si="10"/>
        <v>0</v>
      </c>
      <c r="N94" s="11"/>
    </row>
    <row r="95" spans="1:14" ht="51" customHeight="1">
      <c r="A95" s="22" t="s">
        <v>71</v>
      </c>
      <c r="B95" s="26">
        <v>4070</v>
      </c>
      <c r="C95" s="24">
        <v>1555900</v>
      </c>
      <c r="D95" s="24">
        <v>746500</v>
      </c>
      <c r="E95" s="25">
        <f t="shared" si="8"/>
        <v>47.978661867729286</v>
      </c>
      <c r="F95" s="24"/>
      <c r="G95" s="24"/>
      <c r="H95" s="25"/>
      <c r="I95" s="24">
        <f t="shared" si="37"/>
        <v>1555900</v>
      </c>
      <c r="J95" s="24">
        <f t="shared" si="37"/>
        <v>746500</v>
      </c>
      <c r="K95" s="25">
        <f t="shared" si="36"/>
        <v>47.978661867729286</v>
      </c>
      <c r="L95" s="11">
        <f t="shared" si="10"/>
        <v>0</v>
      </c>
      <c r="N95" s="11"/>
    </row>
    <row r="96" spans="1:14" ht="77.25" customHeight="1">
      <c r="A96" s="22" t="s">
        <v>79</v>
      </c>
      <c r="B96" s="26">
        <v>4080</v>
      </c>
      <c r="C96" s="24">
        <v>9041233</v>
      </c>
      <c r="D96" s="24">
        <v>3508968.64</v>
      </c>
      <c r="E96" s="25">
        <f t="shared" si="8"/>
        <v>38.810731235441011</v>
      </c>
      <c r="F96" s="24"/>
      <c r="G96" s="24"/>
      <c r="H96" s="25"/>
      <c r="I96" s="24">
        <f t="shared" si="37"/>
        <v>9041233</v>
      </c>
      <c r="J96" s="24">
        <f t="shared" si="37"/>
        <v>3508968.64</v>
      </c>
      <c r="K96" s="25">
        <f t="shared" si="36"/>
        <v>38.810731235441011</v>
      </c>
      <c r="L96" s="11">
        <f t="shared" si="10"/>
        <v>0</v>
      </c>
      <c r="N96" s="11"/>
    </row>
    <row r="97" spans="1:14" s="10" customFormat="1" ht="57.75" customHeight="1">
      <c r="A97" s="18" t="s">
        <v>50</v>
      </c>
      <c r="B97" s="27" t="s">
        <v>51</v>
      </c>
      <c r="C97" s="20">
        <f>C98+C99+C100+C101</f>
        <v>44635960.090000004</v>
      </c>
      <c r="D97" s="20">
        <f>D98+D99+D100+D101</f>
        <v>18597285.839999996</v>
      </c>
      <c r="E97" s="21">
        <f t="shared" si="8"/>
        <v>41.664357174130615</v>
      </c>
      <c r="F97" s="20">
        <f>F98+F99+F100+F101</f>
        <v>0</v>
      </c>
      <c r="G97" s="20">
        <f>G98+G99+G100+G101</f>
        <v>2031840.68</v>
      </c>
      <c r="H97" s="21"/>
      <c r="I97" s="20">
        <f>I98+I99+I100+I101</f>
        <v>44635960.090000004</v>
      </c>
      <c r="J97" s="20">
        <f>J98+J99+J100+J101</f>
        <v>20629126.52</v>
      </c>
      <c r="K97" s="21">
        <f t="shared" si="36"/>
        <v>46.216383558021946</v>
      </c>
      <c r="L97" s="11">
        <f t="shared" si="10"/>
        <v>0</v>
      </c>
      <c r="N97" s="11"/>
    </row>
    <row r="98" spans="1:14" ht="57" customHeight="1">
      <c r="A98" s="22" t="s">
        <v>52</v>
      </c>
      <c r="B98" s="26">
        <v>5010</v>
      </c>
      <c r="C98" s="24">
        <v>5011660</v>
      </c>
      <c r="D98" s="24">
        <v>1299850.45</v>
      </c>
      <c r="E98" s="25">
        <f t="shared" si="8"/>
        <v>25.936525023644858</v>
      </c>
      <c r="F98" s="24"/>
      <c r="G98" s="24"/>
      <c r="H98" s="21"/>
      <c r="I98" s="24">
        <f t="shared" ref="I98:J103" si="38">C98+F98</f>
        <v>5011660</v>
      </c>
      <c r="J98" s="24">
        <f t="shared" si="38"/>
        <v>1299850.45</v>
      </c>
      <c r="K98" s="25">
        <f t="shared" si="36"/>
        <v>25.936525023644858</v>
      </c>
      <c r="L98" s="11">
        <f t="shared" si="10"/>
        <v>0</v>
      </c>
      <c r="N98" s="11"/>
    </row>
    <row r="99" spans="1:14" ht="99.75" customHeight="1">
      <c r="A99" s="22" t="s">
        <v>121</v>
      </c>
      <c r="B99" s="26">
        <v>5020</v>
      </c>
      <c r="C99" s="24">
        <v>910160</v>
      </c>
      <c r="D99" s="24">
        <v>101490.8</v>
      </c>
      <c r="E99" s="25">
        <f t="shared" si="8"/>
        <v>11.150874571503913</v>
      </c>
      <c r="F99" s="24"/>
      <c r="G99" s="24"/>
      <c r="H99" s="21"/>
      <c r="I99" s="24">
        <f t="shared" si="38"/>
        <v>910160</v>
      </c>
      <c r="J99" s="24">
        <f t="shared" si="38"/>
        <v>101490.8</v>
      </c>
      <c r="K99" s="25">
        <f t="shared" si="36"/>
        <v>11.150874571503913</v>
      </c>
      <c r="L99" s="11">
        <f t="shared" si="10"/>
        <v>0</v>
      </c>
      <c r="N99" s="11"/>
    </row>
    <row r="100" spans="1:14" ht="80.25" customHeight="1">
      <c r="A100" s="22" t="s">
        <v>53</v>
      </c>
      <c r="B100" s="26">
        <v>5030</v>
      </c>
      <c r="C100" s="24">
        <v>37894300.090000004</v>
      </c>
      <c r="D100" s="24">
        <v>16716559.619999999</v>
      </c>
      <c r="E100" s="25">
        <f t="shared" si="8"/>
        <v>44.113651869272452</v>
      </c>
      <c r="F100" s="24"/>
      <c r="G100" s="24">
        <v>2031840.68</v>
      </c>
      <c r="H100" s="21"/>
      <c r="I100" s="24">
        <f t="shared" si="38"/>
        <v>37894300.090000004</v>
      </c>
      <c r="J100" s="24">
        <f t="shared" si="38"/>
        <v>18748400.300000001</v>
      </c>
      <c r="K100" s="25">
        <f t="shared" si="36"/>
        <v>49.475515461354441</v>
      </c>
      <c r="L100" s="11">
        <f t="shared" si="10"/>
        <v>0</v>
      </c>
      <c r="N100" s="11"/>
    </row>
    <row r="101" spans="1:14" ht="81" customHeight="1">
      <c r="A101" s="22" t="s">
        <v>57</v>
      </c>
      <c r="B101" s="26">
        <v>5060</v>
      </c>
      <c r="C101" s="24">
        <v>819840</v>
      </c>
      <c r="D101" s="24">
        <v>479384.97</v>
      </c>
      <c r="E101" s="25">
        <f t="shared" si="8"/>
        <v>58.472991071428574</v>
      </c>
      <c r="F101" s="24"/>
      <c r="G101" s="24"/>
      <c r="H101" s="21"/>
      <c r="I101" s="24">
        <f t="shared" si="38"/>
        <v>819840</v>
      </c>
      <c r="J101" s="24">
        <f t="shared" si="38"/>
        <v>479384.97</v>
      </c>
      <c r="K101" s="25">
        <f t="shared" si="36"/>
        <v>58.472991071428574</v>
      </c>
      <c r="L101" s="11">
        <f t="shared" si="10"/>
        <v>0</v>
      </c>
      <c r="N101" s="11"/>
    </row>
    <row r="102" spans="1:14" s="10" customFormat="1" ht="57" customHeight="1">
      <c r="A102" s="18" t="s">
        <v>7</v>
      </c>
      <c r="B102" s="27" t="s">
        <v>54</v>
      </c>
      <c r="C102" s="20">
        <f>C103+C104+C105+C106</f>
        <v>470572570</v>
      </c>
      <c r="D102" s="20">
        <f>D103+D104+D105+D106</f>
        <v>199093082.72999999</v>
      </c>
      <c r="E102" s="21">
        <f t="shared" si="8"/>
        <v>42.308688483478754</v>
      </c>
      <c r="F102" s="20">
        <f>SUM(F103:F107)</f>
        <v>50474948</v>
      </c>
      <c r="G102" s="20">
        <f>SUM(G103:G107)</f>
        <v>0</v>
      </c>
      <c r="H102" s="21">
        <f t="shared" si="12"/>
        <v>0</v>
      </c>
      <c r="I102" s="20">
        <f>SUM(I103:I107)</f>
        <v>521047518</v>
      </c>
      <c r="J102" s="20">
        <f>SUM(J103:J107)</f>
        <v>199093082.72999999</v>
      </c>
      <c r="K102" s="21">
        <f t="shared" ref="K102:K105" si="39">J102/I102*100</f>
        <v>38.210158546422626</v>
      </c>
      <c r="L102" s="11">
        <f t="shared" si="10"/>
        <v>0</v>
      </c>
      <c r="N102" s="11"/>
    </row>
    <row r="103" spans="1:14" ht="67.5" customHeight="1">
      <c r="A103" s="22" t="s">
        <v>122</v>
      </c>
      <c r="B103" s="26">
        <v>6010</v>
      </c>
      <c r="C103" s="24">
        <v>279381545</v>
      </c>
      <c r="D103" s="24">
        <v>128962987.64</v>
      </c>
      <c r="E103" s="25">
        <f t="shared" si="8"/>
        <v>46.160166964500107</v>
      </c>
      <c r="F103" s="24"/>
      <c r="G103" s="24"/>
      <c r="H103" s="25"/>
      <c r="I103" s="24">
        <f t="shared" si="38"/>
        <v>279381545</v>
      </c>
      <c r="J103" s="24">
        <f t="shared" si="38"/>
        <v>128962987.64</v>
      </c>
      <c r="K103" s="25">
        <f>J103/I103*100</f>
        <v>46.160166964500107</v>
      </c>
      <c r="L103" s="11">
        <f t="shared" si="10"/>
        <v>0</v>
      </c>
      <c r="N103" s="11"/>
    </row>
    <row r="104" spans="1:14" ht="57.75" customHeight="1">
      <c r="A104" s="22" t="s">
        <v>72</v>
      </c>
      <c r="B104" s="26">
        <v>6030</v>
      </c>
      <c r="C104" s="24">
        <v>178932131</v>
      </c>
      <c r="D104" s="24">
        <v>66291450.439999998</v>
      </c>
      <c r="E104" s="25">
        <f t="shared" si="8"/>
        <v>37.048376984902724</v>
      </c>
      <c r="F104" s="24"/>
      <c r="G104" s="24"/>
      <c r="H104" s="25"/>
      <c r="I104" s="24">
        <f t="shared" ref="I104:I106" si="40">C104+F104</f>
        <v>178932131</v>
      </c>
      <c r="J104" s="24">
        <f t="shared" ref="J104:J106" si="41">D104+G104</f>
        <v>66291450.439999998</v>
      </c>
      <c r="K104" s="25">
        <f t="shared" si="39"/>
        <v>37.048376984902724</v>
      </c>
      <c r="L104" s="11">
        <f t="shared" si="10"/>
        <v>0</v>
      </c>
      <c r="N104" s="11"/>
    </row>
    <row r="105" spans="1:14" ht="72" customHeight="1">
      <c r="A105" s="22" t="s">
        <v>80</v>
      </c>
      <c r="B105" s="26">
        <v>6080</v>
      </c>
      <c r="C105" s="24">
        <v>580000</v>
      </c>
      <c r="D105" s="24">
        <v>267388.46000000002</v>
      </c>
      <c r="E105" s="25">
        <f t="shared" si="8"/>
        <v>46.101458620689662</v>
      </c>
      <c r="F105" s="24">
        <v>33180</v>
      </c>
      <c r="G105" s="24"/>
      <c r="H105" s="25"/>
      <c r="I105" s="24">
        <f t="shared" si="40"/>
        <v>613180</v>
      </c>
      <c r="J105" s="24">
        <f t="shared" si="41"/>
        <v>267388.46000000002</v>
      </c>
      <c r="K105" s="25">
        <f t="shared" si="39"/>
        <v>43.606846276786591</v>
      </c>
      <c r="L105" s="11">
        <f t="shared" si="10"/>
        <v>0</v>
      </c>
      <c r="N105" s="11"/>
    </row>
    <row r="106" spans="1:14" ht="72.75" customHeight="1">
      <c r="A106" s="22" t="s">
        <v>73</v>
      </c>
      <c r="B106" s="26">
        <v>6090</v>
      </c>
      <c r="C106" s="24">
        <v>11678894</v>
      </c>
      <c r="D106" s="24">
        <v>3571256.19</v>
      </c>
      <c r="E106" s="25">
        <f t="shared" si="8"/>
        <v>30.578719097887181</v>
      </c>
      <c r="F106" s="24"/>
      <c r="G106" s="24"/>
      <c r="H106" s="25"/>
      <c r="I106" s="24">
        <f t="shared" si="40"/>
        <v>11678894</v>
      </c>
      <c r="J106" s="24">
        <f t="shared" si="41"/>
        <v>3571256.19</v>
      </c>
      <c r="K106" s="25">
        <f>J106/I106*100</f>
        <v>30.578719097887181</v>
      </c>
      <c r="L106" s="11">
        <f t="shared" si="10"/>
        <v>0</v>
      </c>
      <c r="N106" s="11"/>
    </row>
    <row r="107" spans="1:14" ht="159.75" customHeight="1">
      <c r="A107" s="22" t="s">
        <v>147</v>
      </c>
      <c r="B107" s="26">
        <v>6091</v>
      </c>
      <c r="C107" s="24"/>
      <c r="D107" s="24"/>
      <c r="E107" s="25"/>
      <c r="F107" s="24">
        <v>50441768</v>
      </c>
      <c r="G107" s="24">
        <v>0</v>
      </c>
      <c r="H107" s="25">
        <f t="shared" si="12"/>
        <v>0</v>
      </c>
      <c r="I107" s="24">
        <f t="shared" ref="I107" si="42">C107+F107</f>
        <v>50441768</v>
      </c>
      <c r="J107" s="24">
        <f t="shared" ref="J107" si="43">D107+G107</f>
        <v>0</v>
      </c>
      <c r="K107" s="25">
        <f t="shared" ref="K107" si="44">J107/I107*100</f>
        <v>0</v>
      </c>
      <c r="L107" s="11"/>
      <c r="N107" s="11"/>
    </row>
    <row r="108" spans="1:14" s="10" customFormat="1" ht="51.75" customHeight="1">
      <c r="A108" s="18" t="s">
        <v>74</v>
      </c>
      <c r="B108" s="27">
        <v>7000</v>
      </c>
      <c r="C108" s="20">
        <f>SUM(C109:C114)</f>
        <v>525776441.04000002</v>
      </c>
      <c r="D108" s="20">
        <f>SUM(D109:D114)</f>
        <v>226510271.37000003</v>
      </c>
      <c r="E108" s="21">
        <f t="shared" si="8"/>
        <v>43.08109943495311</v>
      </c>
      <c r="F108" s="20">
        <f>SUM(F109:F114)</f>
        <v>823397798.81999993</v>
      </c>
      <c r="G108" s="20">
        <f>SUM(G109:G114)</f>
        <v>156799485.11000001</v>
      </c>
      <c r="H108" s="21">
        <f t="shared" si="12"/>
        <v>19.042980845310396</v>
      </c>
      <c r="I108" s="20">
        <f t="shared" ref="I108:J108" si="45">SUM(I109:I114)</f>
        <v>1349174239.8600001</v>
      </c>
      <c r="J108" s="20">
        <f t="shared" si="45"/>
        <v>383309756.48000002</v>
      </c>
      <c r="K108" s="21">
        <f>J108/I108*100</f>
        <v>28.410693382329544</v>
      </c>
      <c r="L108" s="11">
        <f t="shared" si="10"/>
        <v>0</v>
      </c>
      <c r="N108" s="11"/>
    </row>
    <row r="109" spans="1:14" ht="60" customHeight="1">
      <c r="A109" s="22" t="s">
        <v>84</v>
      </c>
      <c r="B109" s="26">
        <v>7130</v>
      </c>
      <c r="C109" s="24">
        <v>650000</v>
      </c>
      <c r="D109" s="24">
        <v>11400</v>
      </c>
      <c r="E109" s="25">
        <f t="shared" si="8"/>
        <v>1.7538461538461538</v>
      </c>
      <c r="F109" s="24"/>
      <c r="G109" s="24"/>
      <c r="H109" s="25"/>
      <c r="I109" s="24">
        <f t="shared" ref="I109:I111" si="46">C109+F109</f>
        <v>650000</v>
      </c>
      <c r="J109" s="24">
        <f t="shared" ref="J109:J111" si="47">D109+G109</f>
        <v>11400</v>
      </c>
      <c r="K109" s="25">
        <f t="shared" ref="K109" si="48">J109/I109*100</f>
        <v>1.7538461538461538</v>
      </c>
      <c r="L109" s="11">
        <f t="shared" si="10"/>
        <v>0</v>
      </c>
      <c r="N109" s="12"/>
    </row>
    <row r="110" spans="1:14" ht="102" customHeight="1">
      <c r="A110" s="22" t="s">
        <v>133</v>
      </c>
      <c r="B110" s="26">
        <v>7300</v>
      </c>
      <c r="C110" s="24">
        <v>2195242</v>
      </c>
      <c r="D110" s="24">
        <v>1121516.3799999999</v>
      </c>
      <c r="E110" s="25">
        <f t="shared" si="8"/>
        <v>51.088507781829975</v>
      </c>
      <c r="F110" s="24">
        <v>270025089.38</v>
      </c>
      <c r="G110" s="24">
        <v>20401549.16</v>
      </c>
      <c r="H110" s="25">
        <f t="shared" si="12"/>
        <v>7.5554272407959022</v>
      </c>
      <c r="I110" s="24">
        <f t="shared" si="46"/>
        <v>272220331.38</v>
      </c>
      <c r="J110" s="24">
        <f t="shared" si="47"/>
        <v>21523065.539999999</v>
      </c>
      <c r="K110" s="25">
        <f>J110/I110*100</f>
        <v>7.9064871572562101</v>
      </c>
      <c r="L110" s="11">
        <f t="shared" si="10"/>
        <v>0</v>
      </c>
      <c r="N110" s="12"/>
    </row>
    <row r="111" spans="1:14" ht="75.75" customHeight="1">
      <c r="A111" s="22" t="s">
        <v>102</v>
      </c>
      <c r="B111" s="26">
        <v>7400</v>
      </c>
      <c r="C111" s="24">
        <v>511258240.04000002</v>
      </c>
      <c r="D111" s="24">
        <v>222540714.58000001</v>
      </c>
      <c r="E111" s="25">
        <f t="shared" si="8"/>
        <v>43.528044567572891</v>
      </c>
      <c r="F111" s="24"/>
      <c r="G111" s="24"/>
      <c r="H111" s="25"/>
      <c r="I111" s="24">
        <f t="shared" si="46"/>
        <v>511258240.04000002</v>
      </c>
      <c r="J111" s="24">
        <f t="shared" si="47"/>
        <v>222540714.58000001</v>
      </c>
      <c r="K111" s="25">
        <f>J111/I111*100</f>
        <v>43.528044567572891</v>
      </c>
      <c r="L111" s="11">
        <f t="shared" si="10"/>
        <v>0</v>
      </c>
      <c r="N111" s="11"/>
    </row>
    <row r="112" spans="1:14" ht="62.25" customHeight="1">
      <c r="A112" s="22" t="s">
        <v>103</v>
      </c>
      <c r="B112" s="26">
        <v>7500</v>
      </c>
      <c r="C112" s="24">
        <v>1000000</v>
      </c>
      <c r="D112" s="24">
        <v>240000</v>
      </c>
      <c r="E112" s="25">
        <f t="shared" si="8"/>
        <v>24</v>
      </c>
      <c r="F112" s="24"/>
      <c r="G112" s="24"/>
      <c r="H112" s="25"/>
      <c r="I112" s="24">
        <f t="shared" ref="I112:I113" si="49">C112+F112</f>
        <v>1000000</v>
      </c>
      <c r="J112" s="24">
        <f t="shared" ref="J112:J113" si="50">D112+G112</f>
        <v>240000</v>
      </c>
      <c r="K112" s="25">
        <f>J112/I112*100</f>
        <v>24</v>
      </c>
      <c r="L112" s="11">
        <f t="shared" si="10"/>
        <v>0</v>
      </c>
      <c r="N112" s="11"/>
    </row>
    <row r="113" spans="1:18" ht="80.25" customHeight="1">
      <c r="A113" s="22" t="s">
        <v>104</v>
      </c>
      <c r="B113" s="26">
        <v>7600</v>
      </c>
      <c r="C113" s="24">
        <v>10396979</v>
      </c>
      <c r="D113" s="24">
        <v>2556827.2999999998</v>
      </c>
      <c r="E113" s="25">
        <f t="shared" si="8"/>
        <v>24.592021393906823</v>
      </c>
      <c r="F113" s="24">
        <v>292239218.19</v>
      </c>
      <c r="G113" s="24">
        <v>73432943.900000006</v>
      </c>
      <c r="H113" s="25">
        <f t="shared" si="12"/>
        <v>25.127682846543003</v>
      </c>
      <c r="I113" s="24">
        <f t="shared" si="49"/>
        <v>302636197.19</v>
      </c>
      <c r="J113" s="24">
        <f t="shared" si="50"/>
        <v>75989771.200000003</v>
      </c>
      <c r="K113" s="25">
        <f t="shared" ref="K113" si="51">J113/I113*100</f>
        <v>25.109280352307749</v>
      </c>
      <c r="L113" s="11">
        <f t="shared" si="10"/>
        <v>0</v>
      </c>
      <c r="N113" s="11"/>
    </row>
    <row r="114" spans="1:18" ht="129.75" customHeight="1">
      <c r="A114" s="22" t="s">
        <v>101</v>
      </c>
      <c r="B114" s="26">
        <v>7700</v>
      </c>
      <c r="C114" s="24">
        <v>275980</v>
      </c>
      <c r="D114" s="24">
        <v>39813.11</v>
      </c>
      <c r="E114" s="25">
        <f t="shared" si="8"/>
        <v>14.426085223566925</v>
      </c>
      <c r="F114" s="24">
        <v>261133491.25</v>
      </c>
      <c r="G114" s="24">
        <v>62964992.049999997</v>
      </c>
      <c r="H114" s="25">
        <f t="shared" si="12"/>
        <v>24.112185590824705</v>
      </c>
      <c r="I114" s="24">
        <f t="shared" ref="I114:J118" si="52">C114+F114</f>
        <v>261409471.25</v>
      </c>
      <c r="J114" s="24">
        <f t="shared" ref="J114" si="53">D114+G114</f>
        <v>63004805.159999996</v>
      </c>
      <c r="K114" s="25">
        <f t="shared" ref="K114" si="54">J114/I114*100</f>
        <v>24.101959603347765</v>
      </c>
      <c r="L114" s="11">
        <f t="shared" si="10"/>
        <v>0</v>
      </c>
      <c r="N114" s="11"/>
    </row>
    <row r="115" spans="1:18" s="10" customFormat="1" ht="68.25" customHeight="1">
      <c r="A115" s="18" t="s">
        <v>75</v>
      </c>
      <c r="B115" s="27">
        <v>8000</v>
      </c>
      <c r="C115" s="20">
        <f>SUM(C116:C121)</f>
        <v>291179544.47000003</v>
      </c>
      <c r="D115" s="20">
        <f>SUM(D116:D121)</f>
        <v>27593882.330000002</v>
      </c>
      <c r="E115" s="21">
        <f t="shared" si="8"/>
        <v>9.4765868187018114</v>
      </c>
      <c r="F115" s="20">
        <f>SUM(F116:F121)</f>
        <v>2863636</v>
      </c>
      <c r="G115" s="20">
        <f>SUM(G116:G121)</f>
        <v>605297.96</v>
      </c>
      <c r="H115" s="21">
        <f t="shared" si="12"/>
        <v>21.137391763478316</v>
      </c>
      <c r="I115" s="20">
        <f>SUM(I116:I121)</f>
        <v>294043180.47000003</v>
      </c>
      <c r="J115" s="20">
        <f>SUM(J116:J121)</f>
        <v>28199180.290000003</v>
      </c>
      <c r="K115" s="21">
        <f t="shared" ref="K115:K118" si="55">J115/I115*100</f>
        <v>9.5901493940197149</v>
      </c>
      <c r="L115" s="11">
        <f t="shared" si="10"/>
        <v>0</v>
      </c>
      <c r="N115" s="11"/>
    </row>
    <row r="116" spans="1:18" s="10" customFormat="1" ht="69" customHeight="1">
      <c r="A116" s="22" t="s">
        <v>105</v>
      </c>
      <c r="B116" s="26">
        <v>8100</v>
      </c>
      <c r="C116" s="24">
        <v>4296000</v>
      </c>
      <c r="D116" s="24">
        <v>1613697.55</v>
      </c>
      <c r="E116" s="25">
        <f t="shared" si="8"/>
        <v>37.562792132216018</v>
      </c>
      <c r="F116" s="24"/>
      <c r="G116" s="24"/>
      <c r="H116" s="25"/>
      <c r="I116" s="24">
        <f t="shared" si="52"/>
        <v>4296000</v>
      </c>
      <c r="J116" s="24">
        <f t="shared" si="52"/>
        <v>1613697.55</v>
      </c>
      <c r="K116" s="25">
        <f t="shared" si="55"/>
        <v>37.562792132216018</v>
      </c>
      <c r="L116" s="11">
        <f t="shared" si="10"/>
        <v>0</v>
      </c>
      <c r="N116" s="11"/>
    </row>
    <row r="117" spans="1:18" ht="58.5" customHeight="1">
      <c r="A117" s="22" t="s">
        <v>106</v>
      </c>
      <c r="B117" s="26">
        <v>8200</v>
      </c>
      <c r="C117" s="24">
        <v>60173039</v>
      </c>
      <c r="D117" s="24">
        <v>17787636.420000002</v>
      </c>
      <c r="E117" s="25">
        <f t="shared" si="8"/>
        <v>29.560807822918832</v>
      </c>
      <c r="F117" s="24"/>
      <c r="G117" s="24"/>
      <c r="H117" s="25"/>
      <c r="I117" s="24">
        <f t="shared" si="52"/>
        <v>60173039</v>
      </c>
      <c r="J117" s="24">
        <f t="shared" si="52"/>
        <v>17787636.420000002</v>
      </c>
      <c r="K117" s="25">
        <f t="shared" si="55"/>
        <v>29.560807822918832</v>
      </c>
      <c r="L117" s="11">
        <f t="shared" si="10"/>
        <v>0</v>
      </c>
      <c r="N117" s="12"/>
    </row>
    <row r="118" spans="1:18" ht="70.5" customHeight="1">
      <c r="A118" s="22" t="s">
        <v>107</v>
      </c>
      <c r="B118" s="26">
        <v>8300</v>
      </c>
      <c r="C118" s="24">
        <v>9529682.4700000007</v>
      </c>
      <c r="D118" s="24">
        <v>7861254.1600000001</v>
      </c>
      <c r="E118" s="25">
        <f t="shared" si="8"/>
        <v>82.492299032498607</v>
      </c>
      <c r="F118" s="24">
        <v>2863636</v>
      </c>
      <c r="G118" s="24">
        <v>605297.96</v>
      </c>
      <c r="H118" s="25">
        <f t="shared" si="12"/>
        <v>21.137391763478316</v>
      </c>
      <c r="I118" s="24">
        <f t="shared" si="52"/>
        <v>12393318.470000001</v>
      </c>
      <c r="J118" s="24">
        <f t="shared" si="52"/>
        <v>8466552.120000001</v>
      </c>
      <c r="K118" s="25">
        <f t="shared" si="55"/>
        <v>68.315456755949882</v>
      </c>
      <c r="L118" s="11">
        <f t="shared" si="10"/>
        <v>0</v>
      </c>
      <c r="N118" s="12"/>
    </row>
    <row r="119" spans="1:18" ht="60" customHeight="1">
      <c r="A119" s="22" t="s">
        <v>138</v>
      </c>
      <c r="B119" s="26">
        <v>8400</v>
      </c>
      <c r="C119" s="24">
        <v>1594340</v>
      </c>
      <c r="D119" s="24">
        <v>331294.2</v>
      </c>
      <c r="E119" s="25">
        <f t="shared" si="8"/>
        <v>20.779394608427314</v>
      </c>
      <c r="F119" s="24"/>
      <c r="G119" s="24"/>
      <c r="H119" s="25"/>
      <c r="I119" s="24">
        <f t="shared" ref="I119:I120" si="56">C119+F119</f>
        <v>1594340</v>
      </c>
      <c r="J119" s="24">
        <f t="shared" ref="J119" si="57">D119+G119</f>
        <v>331294.2</v>
      </c>
      <c r="K119" s="25">
        <f t="shared" ref="K119:K122" si="58">J119/I119*100</f>
        <v>20.779394608427314</v>
      </c>
      <c r="L119" s="11">
        <f t="shared" si="10"/>
        <v>0</v>
      </c>
      <c r="N119" s="12"/>
    </row>
    <row r="120" spans="1:18" ht="61.5" customHeight="1">
      <c r="A120" s="22" t="s">
        <v>134</v>
      </c>
      <c r="B120" s="26">
        <v>8600</v>
      </c>
      <c r="C120" s="24">
        <v>13683523</v>
      </c>
      <c r="D120" s="24"/>
      <c r="E120" s="25">
        <f t="shared" si="8"/>
        <v>0</v>
      </c>
      <c r="F120" s="24"/>
      <c r="G120" s="24"/>
      <c r="H120" s="25"/>
      <c r="I120" s="24">
        <f t="shared" si="56"/>
        <v>13683523</v>
      </c>
      <c r="J120" s="24"/>
      <c r="K120" s="25"/>
      <c r="L120" s="11">
        <f t="shared" si="10"/>
        <v>0</v>
      </c>
      <c r="N120" s="12"/>
    </row>
    <row r="121" spans="1:18" ht="58.5" customHeight="1">
      <c r="A121" s="22" t="s">
        <v>92</v>
      </c>
      <c r="B121" s="26">
        <v>8710</v>
      </c>
      <c r="C121" s="24">
        <v>201902960</v>
      </c>
      <c r="D121" s="24"/>
      <c r="E121" s="25">
        <f t="shared" si="8"/>
        <v>0</v>
      </c>
      <c r="F121" s="24"/>
      <c r="G121" s="24"/>
      <c r="H121" s="25"/>
      <c r="I121" s="24">
        <f t="shared" ref="I121" si="59">C121+F121</f>
        <v>201902960</v>
      </c>
      <c r="J121" s="24">
        <f t="shared" ref="J121" si="60">D121+G121</f>
        <v>0</v>
      </c>
      <c r="K121" s="25">
        <f t="shared" ref="K121" si="61">J121/I121*100</f>
        <v>0</v>
      </c>
      <c r="L121" s="11">
        <f t="shared" si="10"/>
        <v>0</v>
      </c>
      <c r="N121" s="11"/>
    </row>
    <row r="122" spans="1:18" s="10" customFormat="1" ht="58.5" customHeight="1">
      <c r="A122" s="18" t="s">
        <v>56</v>
      </c>
      <c r="B122" s="27">
        <v>9000</v>
      </c>
      <c r="C122" s="20">
        <f>C125+C126+C123</f>
        <v>508629874</v>
      </c>
      <c r="D122" s="20">
        <f>D125+D126+D123</f>
        <v>254188562.23000002</v>
      </c>
      <c r="E122" s="21">
        <f t="shared" si="8"/>
        <v>49.975153883706021</v>
      </c>
      <c r="F122" s="20">
        <f>F125+F126+F123+F124</f>
        <v>612819</v>
      </c>
      <c r="G122" s="20">
        <f>G125+G126+G123+G124</f>
        <v>0</v>
      </c>
      <c r="H122" s="21"/>
      <c r="I122" s="20">
        <f>+I125+I126+I123+I124</f>
        <v>509242693</v>
      </c>
      <c r="J122" s="20">
        <f>+J125+J126+J123+J124</f>
        <v>254188562.23000002</v>
      </c>
      <c r="K122" s="21">
        <f t="shared" si="58"/>
        <v>49.915014142382603</v>
      </c>
      <c r="L122" s="11">
        <f t="shared" ref="L122:L129" si="62">C122+F122-I122</f>
        <v>0</v>
      </c>
      <c r="N122" s="11"/>
    </row>
    <row r="123" spans="1:18" s="10" customFormat="1" ht="68.25" customHeight="1">
      <c r="A123" s="22" t="s">
        <v>123</v>
      </c>
      <c r="B123" s="26">
        <v>9110</v>
      </c>
      <c r="C123" s="24">
        <v>292700800</v>
      </c>
      <c r="D123" s="24">
        <v>146350200</v>
      </c>
      <c r="E123" s="25">
        <f t="shared" ref="E123:E127" si="63">D123/C123*100</f>
        <v>49.999931670839295</v>
      </c>
      <c r="F123" s="24"/>
      <c r="G123" s="24"/>
      <c r="H123" s="25"/>
      <c r="I123" s="24">
        <f t="shared" ref="I123:J126" si="64">C123+F123</f>
        <v>292700800</v>
      </c>
      <c r="J123" s="24">
        <f t="shared" si="64"/>
        <v>146350200</v>
      </c>
      <c r="K123" s="25">
        <f>J123/I123*100</f>
        <v>49.999931670839295</v>
      </c>
      <c r="L123" s="11">
        <f t="shared" si="62"/>
        <v>0</v>
      </c>
      <c r="N123" s="11"/>
    </row>
    <row r="124" spans="1:18" s="10" customFormat="1" ht="98.25" customHeight="1">
      <c r="A124" s="22" t="s">
        <v>148</v>
      </c>
      <c r="B124" s="26">
        <v>9720</v>
      </c>
      <c r="C124" s="24"/>
      <c r="D124" s="24"/>
      <c r="E124" s="25"/>
      <c r="F124" s="24">
        <v>412819</v>
      </c>
      <c r="G124" s="24"/>
      <c r="H124" s="25"/>
      <c r="I124" s="24">
        <f t="shared" ref="I124" si="65">C124+F124</f>
        <v>412819</v>
      </c>
      <c r="J124" s="24">
        <f t="shared" ref="J124" si="66">D124+G124</f>
        <v>0</v>
      </c>
      <c r="K124" s="25">
        <f>J124/I124*100</f>
        <v>0</v>
      </c>
      <c r="L124" s="11"/>
      <c r="N124" s="11"/>
    </row>
    <row r="125" spans="1:18" ht="53.25" customHeight="1">
      <c r="A125" s="22" t="s">
        <v>58</v>
      </c>
      <c r="B125" s="26">
        <v>9770</v>
      </c>
      <c r="C125" s="24">
        <v>2654443</v>
      </c>
      <c r="D125" s="24">
        <v>2009662.23</v>
      </c>
      <c r="E125" s="25">
        <f t="shared" si="63"/>
        <v>75.709375940639902</v>
      </c>
      <c r="F125" s="24"/>
      <c r="G125" s="24"/>
      <c r="H125" s="25"/>
      <c r="I125" s="24">
        <f t="shared" si="64"/>
        <v>2654443</v>
      </c>
      <c r="J125" s="24">
        <f t="shared" si="64"/>
        <v>2009662.23</v>
      </c>
      <c r="K125" s="25">
        <f>J125/I125*100</f>
        <v>75.709375940639902</v>
      </c>
      <c r="L125" s="11">
        <f t="shared" si="62"/>
        <v>0</v>
      </c>
      <c r="N125" s="11"/>
    </row>
    <row r="126" spans="1:18" ht="97.5" customHeight="1">
      <c r="A126" s="22" t="s">
        <v>93</v>
      </c>
      <c r="B126" s="26">
        <v>9800</v>
      </c>
      <c r="C126" s="24">
        <v>213274631</v>
      </c>
      <c r="D126" s="24">
        <v>105828700</v>
      </c>
      <c r="E126" s="25">
        <f t="shared" si="63"/>
        <v>49.620857156705149</v>
      </c>
      <c r="F126" s="24">
        <v>200000</v>
      </c>
      <c r="G126" s="24"/>
      <c r="H126" s="25"/>
      <c r="I126" s="24">
        <f t="shared" si="64"/>
        <v>213474631</v>
      </c>
      <c r="J126" s="24">
        <f t="shared" si="64"/>
        <v>105828700</v>
      </c>
      <c r="K126" s="25">
        <f>J126/I126*100</f>
        <v>49.574368394153588</v>
      </c>
      <c r="L126" s="11">
        <f t="shared" si="62"/>
        <v>0</v>
      </c>
      <c r="N126" s="11"/>
    </row>
    <row r="127" spans="1:18" s="10" customFormat="1" ht="47.25" customHeight="1">
      <c r="A127" s="29" t="s">
        <v>3</v>
      </c>
      <c r="B127" s="30"/>
      <c r="C127" s="20">
        <f>C55+C59+C75+C79+C92+C102+C108+C115+C122+C97</f>
        <v>4982465802.5300007</v>
      </c>
      <c r="D127" s="20">
        <f>D55+D59+D75+D79+D92+D102+D108+D115+D122+D97</f>
        <v>2503368528.7400002</v>
      </c>
      <c r="E127" s="21">
        <f t="shared" si="63"/>
        <v>50.243566698818839</v>
      </c>
      <c r="F127" s="20">
        <f>F55+F59+F75+F79+F92+F102+F108+F115+F122+F97</f>
        <v>1178878253.02</v>
      </c>
      <c r="G127" s="20">
        <f>G55+G59+G75+G79+G92+G102+G108+G115+G122+G97</f>
        <v>289901223.40999997</v>
      </c>
      <c r="H127" s="21">
        <f t="shared" si="12"/>
        <v>24.591277569786648</v>
      </c>
      <c r="I127" s="20">
        <f>I55+I59+I75+I79+I92+I102+I108+I115+I122+I97</f>
        <v>6161344055.5500002</v>
      </c>
      <c r="J127" s="20">
        <f>J55+J59+J75+J79+J92+J102+J108+J115+J122+J97</f>
        <v>2793269752.1500001</v>
      </c>
      <c r="K127" s="21">
        <f>J127/I127*100</f>
        <v>45.335396416207033</v>
      </c>
      <c r="L127" s="11">
        <f t="shared" si="62"/>
        <v>0</v>
      </c>
      <c r="N127" s="11"/>
      <c r="R127" s="11"/>
    </row>
    <row r="128" spans="1:18" ht="49.5" customHeight="1">
      <c r="A128" s="31" t="s">
        <v>8</v>
      </c>
      <c r="B128" s="31"/>
      <c r="C128" s="24">
        <v>1000000</v>
      </c>
      <c r="D128" s="24">
        <v>1714300</v>
      </c>
      <c r="E128" s="25"/>
      <c r="F128" s="24">
        <v>-23660</v>
      </c>
      <c r="G128" s="24">
        <v>-436398.19</v>
      </c>
      <c r="H128" s="25"/>
      <c r="I128" s="24">
        <f>SUM(C128+F128)</f>
        <v>976340</v>
      </c>
      <c r="J128" s="24">
        <f>SUM(D128+G128)</f>
        <v>1277901.81</v>
      </c>
      <c r="K128" s="25"/>
      <c r="L128" s="11">
        <f t="shared" si="62"/>
        <v>0</v>
      </c>
    </row>
    <row r="129" spans="1:14" ht="47.25" customHeight="1">
      <c r="A129" s="31" t="s">
        <v>9</v>
      </c>
      <c r="B129" s="32"/>
      <c r="C129" s="24">
        <v>-167256834.77000001</v>
      </c>
      <c r="D129" s="24">
        <v>-315318991.88</v>
      </c>
      <c r="E129" s="25"/>
      <c r="F129" s="24">
        <v>618336090.26999998</v>
      </c>
      <c r="G129" s="24">
        <v>-91149647.760000005</v>
      </c>
      <c r="H129" s="25"/>
      <c r="I129" s="24">
        <f>C129+F129</f>
        <v>451079255.5</v>
      </c>
      <c r="J129" s="24">
        <f>D129+G129</f>
        <v>-406468639.63999999</v>
      </c>
      <c r="K129" s="25"/>
      <c r="L129" s="11">
        <f t="shared" si="62"/>
        <v>0</v>
      </c>
      <c r="N129" s="12"/>
    </row>
    <row r="130" spans="1:14" s="7" customFormat="1" ht="130.5" customHeight="1">
      <c r="A130" s="15"/>
      <c r="B130" s="16"/>
      <c r="C130" s="33"/>
      <c r="D130" s="33"/>
      <c r="E130" s="33"/>
      <c r="F130" s="33"/>
      <c r="G130" s="33"/>
      <c r="H130" s="33"/>
      <c r="I130" s="33"/>
      <c r="J130" s="33"/>
      <c r="K130" s="33"/>
      <c r="L130" s="6"/>
    </row>
    <row r="131" spans="1:14" s="64" customFormat="1" ht="52.5" customHeight="1">
      <c r="A131" s="83" t="s">
        <v>136</v>
      </c>
      <c r="B131" s="83"/>
      <c r="C131" s="83"/>
      <c r="D131" s="62"/>
      <c r="E131" s="38"/>
      <c r="F131" s="62"/>
      <c r="G131" s="62"/>
      <c r="H131" s="38"/>
      <c r="I131" s="63"/>
      <c r="J131" s="63"/>
      <c r="K131" s="38"/>
    </row>
    <row r="132" spans="1:14" s="64" customFormat="1" ht="4.5" hidden="1" customHeight="1">
      <c r="A132" s="83"/>
      <c r="B132" s="83"/>
      <c r="C132" s="83"/>
      <c r="D132" s="62"/>
      <c r="E132" s="38"/>
      <c r="F132" s="62"/>
      <c r="G132" s="62"/>
      <c r="H132" s="38"/>
      <c r="I132" s="62"/>
      <c r="J132" s="62"/>
      <c r="K132" s="38"/>
    </row>
    <row r="133" spans="1:14" s="64" customFormat="1" ht="49.5" customHeight="1">
      <c r="A133" s="88" t="s">
        <v>137</v>
      </c>
      <c r="B133" s="88"/>
      <c r="C133" s="65"/>
      <c r="D133" s="62"/>
      <c r="E133" s="38"/>
      <c r="F133" s="62"/>
      <c r="G133" s="62"/>
      <c r="H133" s="38"/>
      <c r="I133" s="82" t="s">
        <v>94</v>
      </c>
      <c r="J133" s="82"/>
      <c r="K133" s="38"/>
    </row>
    <row r="134" spans="1:14" ht="40.200000000000003">
      <c r="A134" s="39"/>
      <c r="B134" s="40"/>
      <c r="C134" s="41">
        <f>C56+C133-C131-C132</f>
        <v>256015138</v>
      </c>
      <c r="D134" s="37"/>
      <c r="E134" s="38"/>
      <c r="F134" s="37"/>
      <c r="G134" s="37"/>
      <c r="H134" s="38"/>
      <c r="I134" s="45"/>
      <c r="J134" s="45"/>
      <c r="K134" s="38"/>
    </row>
    <row r="135" spans="1:14" ht="138.75" customHeight="1">
      <c r="A135" s="58" t="s">
        <v>152</v>
      </c>
      <c r="B135" s="59"/>
      <c r="C135" s="60"/>
      <c r="D135" s="60"/>
      <c r="E135" s="43"/>
      <c r="F135" s="60"/>
      <c r="G135" s="60"/>
      <c r="H135" s="43"/>
      <c r="I135" s="44" t="s">
        <v>153</v>
      </c>
      <c r="J135" s="44"/>
      <c r="K135" s="61"/>
    </row>
    <row r="136" spans="1:14" ht="23.25" customHeight="1">
      <c r="A136" s="80"/>
      <c r="B136" s="80"/>
      <c r="C136" s="80"/>
      <c r="D136" s="42"/>
      <c r="E136" s="43"/>
      <c r="F136" s="44"/>
      <c r="G136" s="42"/>
      <c r="H136" s="43"/>
      <c r="I136" s="81"/>
      <c r="J136" s="81"/>
      <c r="K136" s="81"/>
    </row>
    <row r="137" spans="1:14" ht="22.8">
      <c r="C137" s="12"/>
      <c r="D137" s="12"/>
      <c r="E137" s="12"/>
      <c r="F137" s="12"/>
      <c r="G137" s="12"/>
      <c r="H137" s="12"/>
      <c r="I137" s="12"/>
      <c r="J137" s="12"/>
      <c r="K137" s="9"/>
    </row>
    <row r="138" spans="1:14" ht="22.8">
      <c r="C138" s="55"/>
      <c r="D138" s="55"/>
      <c r="E138" s="55"/>
      <c r="F138" s="55"/>
      <c r="G138" s="55"/>
      <c r="H138" s="55"/>
      <c r="I138" s="55"/>
      <c r="J138" s="55"/>
      <c r="K138" s="55"/>
    </row>
    <row r="142" spans="1:14" ht="22.8">
      <c r="C142" s="12"/>
      <c r="D142" s="12"/>
      <c r="E142" s="12"/>
      <c r="F142" s="12"/>
      <c r="G142" s="12"/>
      <c r="H142" s="12"/>
      <c r="I142" s="12"/>
      <c r="J142" s="12"/>
    </row>
    <row r="148" spans="3:10" ht="22.8">
      <c r="C148" s="13"/>
      <c r="D148" s="13"/>
      <c r="E148" s="13"/>
      <c r="F148" s="13"/>
      <c r="G148" s="13"/>
      <c r="H148" s="13"/>
      <c r="I148" s="13"/>
      <c r="J148" s="13"/>
    </row>
  </sheetData>
  <mergeCells count="18">
    <mergeCell ref="A136:C136"/>
    <mergeCell ref="I136:K136"/>
    <mergeCell ref="I133:J133"/>
    <mergeCell ref="A131:C132"/>
    <mergeCell ref="I3:K3"/>
    <mergeCell ref="F7:H7"/>
    <mergeCell ref="A10:K10"/>
    <mergeCell ref="A54:K54"/>
    <mergeCell ref="I7:K7"/>
    <mergeCell ref="A7:A8"/>
    <mergeCell ref="B7:B8"/>
    <mergeCell ref="A133:B133"/>
    <mergeCell ref="I1:K1"/>
    <mergeCell ref="I4:K4"/>
    <mergeCell ref="A5:K5"/>
    <mergeCell ref="J6:K6"/>
    <mergeCell ref="C7:E7"/>
    <mergeCell ref="I2:K2"/>
  </mergeCells>
  <phoneticPr fontId="2" type="noConversion"/>
  <printOptions horizontalCentered="1"/>
  <pageMargins left="0.39370078740157483" right="0.39370078740157483" top="1.1811023622047245" bottom="0.59055118110236227" header="0.98425196850393704" footer="0.39370078740157483"/>
  <pageSetup paperSize="9" scale="30" firstPageNumber="2" orientation="landscape" useFirstPageNumber="1" r:id="rId1"/>
  <headerFooter differentFirst="1" alignWithMargins="0">
    <oddHeader>&amp;C&amp;"Times New Roman,полужирный"&amp;24 &amp;28&amp;P&amp;R&amp;"Times New Roman,обычный"&amp;26Продовження  додатка</oddHeader>
    <firstHeader>&amp;C&amp;"Times New Roman,полужирный"&amp;20 2</firstHeader>
  </headerFooter>
  <rowBreaks count="3" manualBreakCount="3">
    <brk id="20" max="10" man="1"/>
    <brk id="36" max="10" man="1"/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Fin Dept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2026-07-15T11:31:10Z</cp:lastPrinted>
  <dcterms:created xsi:type="dcterms:W3CDTF">2008-02-19T13:14:27Z</dcterms:created>
  <dcterms:modified xsi:type="dcterms:W3CDTF">2026-08-06T08:05:41Z</dcterms:modified>
</cp:coreProperties>
</file>